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ział Zamówień Publicznych\ANIA M\Postępowania 2026\70 Przeglądy techn. aparat. med. 43 pakiety\"/>
    </mc:Choice>
  </mc:AlternateContent>
  <bookViews>
    <workbookView xWindow="480" yWindow="60" windowWidth="27795" windowHeight="13875"/>
  </bookViews>
  <sheets>
    <sheet name="Do określ. wartości przetar (2" sheetId="1" r:id="rId1"/>
  </sheets>
  <definedNames>
    <definedName name="Print_Area" localSheetId="0">'Do określ. wartości przetar (2'!$A$1:$K$1</definedName>
  </definedNames>
  <calcPr calcId="152511"/>
</workbook>
</file>

<file path=xl/calcChain.xml><?xml version="1.0" encoding="utf-8"?>
<calcChain xmlns="http://schemas.openxmlformats.org/spreadsheetml/2006/main">
  <c r="H217" i="1" l="1"/>
  <c r="J217" i="1" s="1"/>
  <c r="H216" i="1"/>
  <c r="J216" i="1" s="1"/>
  <c r="K216" i="1" s="1"/>
  <c r="H215" i="1"/>
  <c r="H210" i="1"/>
  <c r="J210" i="1" s="1"/>
  <c r="H205" i="1"/>
  <c r="H206" i="1" s="1"/>
  <c r="H200" i="1"/>
  <c r="J200" i="1" s="1"/>
  <c r="H195" i="1"/>
  <c r="H196" i="1" s="1"/>
  <c r="H190" i="1"/>
  <c r="J190" i="1" s="1"/>
  <c r="H185" i="1"/>
  <c r="H186" i="1" s="1"/>
  <c r="H180" i="1"/>
  <c r="J180" i="1" s="1"/>
  <c r="H175" i="1"/>
  <c r="H176" i="1" s="1"/>
  <c r="H170" i="1"/>
  <c r="J170" i="1" s="1"/>
  <c r="H165" i="1"/>
  <c r="H166" i="1" s="1"/>
  <c r="H160" i="1"/>
  <c r="J160" i="1" s="1"/>
  <c r="H155" i="1"/>
  <c r="H156" i="1" s="1"/>
  <c r="H150" i="1"/>
  <c r="J150" i="1" s="1"/>
  <c r="H145" i="1"/>
  <c r="H144" i="1"/>
  <c r="H139" i="1"/>
  <c r="H140" i="1" s="1"/>
  <c r="H135" i="1"/>
  <c r="H134" i="1"/>
  <c r="H129" i="1"/>
  <c r="H130" i="1" s="1"/>
  <c r="H124" i="1"/>
  <c r="H125" i="1" s="1"/>
  <c r="H119" i="1"/>
  <c r="H120" i="1" s="1"/>
  <c r="H114" i="1"/>
  <c r="H115" i="1" s="1"/>
  <c r="H109" i="1"/>
  <c r="H110" i="1" s="1"/>
  <c r="H104" i="1"/>
  <c r="H99" i="1"/>
  <c r="H100" i="1" s="1"/>
  <c r="H94" i="1"/>
  <c r="H89" i="1"/>
  <c r="H90" i="1" s="1"/>
  <c r="H84" i="1"/>
  <c r="H79" i="1"/>
  <c r="H80" i="1" s="1"/>
  <c r="H74" i="1"/>
  <c r="H69" i="1"/>
  <c r="H70" i="1" s="1"/>
  <c r="H64" i="1"/>
  <c r="H59" i="1"/>
  <c r="H60" i="1" s="1"/>
  <c r="H54" i="1"/>
  <c r="H49" i="1"/>
  <c r="H50" i="1" s="1"/>
  <c r="H44" i="1"/>
  <c r="H39" i="1"/>
  <c r="H40" i="1" s="1"/>
  <c r="H34" i="1"/>
  <c r="H29" i="1"/>
  <c r="H30" i="1" s="1"/>
  <c r="H24" i="1"/>
  <c r="H19" i="1"/>
  <c r="H20" i="1" s="1"/>
  <c r="H14" i="1"/>
  <c r="H9" i="1"/>
  <c r="H10" i="1" s="1"/>
  <c r="H4" i="1"/>
  <c r="H5" i="1" s="1"/>
  <c r="J129" i="1" l="1"/>
  <c r="J130" i="1" s="1"/>
  <c r="H146" i="1"/>
  <c r="J139" i="1"/>
  <c r="J140" i="1" s="1"/>
  <c r="J119" i="1"/>
  <c r="J120" i="1" s="1"/>
  <c r="J109" i="1"/>
  <c r="J110" i="1" s="1"/>
  <c r="J99" i="1"/>
  <c r="J100" i="1" s="1"/>
  <c r="J191" i="1"/>
  <c r="K190" i="1"/>
  <c r="K191" i="1" s="1"/>
  <c r="J151" i="1"/>
  <c r="K150" i="1"/>
  <c r="K151" i="1" s="1"/>
  <c r="J171" i="1"/>
  <c r="K170" i="1"/>
  <c r="K171" i="1" s="1"/>
  <c r="J211" i="1"/>
  <c r="K210" i="1"/>
  <c r="K211" i="1" s="1"/>
  <c r="J161" i="1"/>
  <c r="K160" i="1"/>
  <c r="K161" i="1" s="1"/>
  <c r="J181" i="1"/>
  <c r="K180" i="1"/>
  <c r="K181" i="1" s="1"/>
  <c r="J201" i="1"/>
  <c r="K200" i="1"/>
  <c r="K201" i="1" s="1"/>
  <c r="J4" i="1"/>
  <c r="J5" i="1" s="1"/>
  <c r="J9" i="1"/>
  <c r="H15" i="1"/>
  <c r="J19" i="1"/>
  <c r="J20" i="1" s="1"/>
  <c r="H25" i="1"/>
  <c r="J29" i="1"/>
  <c r="J30" i="1" s="1"/>
  <c r="H35" i="1"/>
  <c r="J39" i="1"/>
  <c r="J40" i="1" s="1"/>
  <c r="H45" i="1"/>
  <c r="J49" i="1"/>
  <c r="J50" i="1" s="1"/>
  <c r="H55" i="1"/>
  <c r="J59" i="1"/>
  <c r="J60" i="1" s="1"/>
  <c r="H65" i="1"/>
  <c r="J69" i="1"/>
  <c r="J70" i="1" s="1"/>
  <c r="H75" i="1"/>
  <c r="J79" i="1"/>
  <c r="J80" i="1" s="1"/>
  <c r="H85" i="1"/>
  <c r="J89" i="1"/>
  <c r="J90" i="1" s="1"/>
  <c r="H95" i="1"/>
  <c r="H105" i="1"/>
  <c r="K217" i="1"/>
  <c r="K59" i="1"/>
  <c r="K60" i="1" s="1"/>
  <c r="K109" i="1"/>
  <c r="K110" i="1" s="1"/>
  <c r="K129" i="1"/>
  <c r="K130" i="1" s="1"/>
  <c r="J145" i="1"/>
  <c r="K145" i="1" s="1"/>
  <c r="H151" i="1"/>
  <c r="J155" i="1"/>
  <c r="J156" i="1" s="1"/>
  <c r="H161" i="1"/>
  <c r="J165" i="1"/>
  <c r="J166" i="1" s="1"/>
  <c r="H171" i="1"/>
  <c r="J175" i="1"/>
  <c r="J176" i="1" s="1"/>
  <c r="H181" i="1"/>
  <c r="J185" i="1"/>
  <c r="J186" i="1" s="1"/>
  <c r="H191" i="1"/>
  <c r="J195" i="1"/>
  <c r="J196" i="1" s="1"/>
  <c r="H201" i="1"/>
  <c r="J205" i="1"/>
  <c r="J206" i="1" s="1"/>
  <c r="H211" i="1"/>
  <c r="J215" i="1"/>
  <c r="J218" i="1" s="1"/>
  <c r="H218" i="1"/>
  <c r="K4" i="1"/>
  <c r="K5" i="1" s="1"/>
  <c r="J14" i="1"/>
  <c r="J15" i="1" s="1"/>
  <c r="J24" i="1"/>
  <c r="J25" i="1" s="1"/>
  <c r="J34" i="1"/>
  <c r="J35" i="1" s="1"/>
  <c r="J44" i="1"/>
  <c r="J45" i="1" s="1"/>
  <c r="J54" i="1"/>
  <c r="J55" i="1" s="1"/>
  <c r="J64" i="1"/>
  <c r="J65" i="1" s="1"/>
  <c r="J74" i="1"/>
  <c r="J75" i="1" s="1"/>
  <c r="J84" i="1"/>
  <c r="J85" i="1" s="1"/>
  <c r="J94" i="1"/>
  <c r="J95" i="1" s="1"/>
  <c r="J104" i="1"/>
  <c r="J105" i="1" s="1"/>
  <c r="J114" i="1"/>
  <c r="J115" i="1" s="1"/>
  <c r="J124" i="1"/>
  <c r="J125" i="1" s="1"/>
  <c r="J134" i="1"/>
  <c r="J135" i="1" s="1"/>
  <c r="J144" i="1"/>
  <c r="K175" i="1"/>
  <c r="K176" i="1" s="1"/>
  <c r="K205" i="1"/>
  <c r="K206" i="1" s="1"/>
  <c r="K39" i="1" l="1"/>
  <c r="K40" i="1" s="1"/>
  <c r="J146" i="1"/>
  <c r="K19" i="1"/>
  <c r="K20" i="1" s="1"/>
  <c r="K99" i="1"/>
  <c r="K100" i="1" s="1"/>
  <c r="K195" i="1"/>
  <c r="K196" i="1" s="1"/>
  <c r="K185" i="1"/>
  <c r="K186" i="1" s="1"/>
  <c r="K165" i="1"/>
  <c r="K166" i="1" s="1"/>
  <c r="K155" i="1"/>
  <c r="K156" i="1" s="1"/>
  <c r="K139" i="1"/>
  <c r="K140" i="1" s="1"/>
  <c r="K119" i="1"/>
  <c r="K120" i="1" s="1"/>
  <c r="K79" i="1"/>
  <c r="K80" i="1" s="1"/>
  <c r="J10" i="1"/>
  <c r="K9" i="1"/>
  <c r="K10" i="1" s="1"/>
  <c r="K54" i="1"/>
  <c r="K55" i="1" s="1"/>
  <c r="K44" i="1"/>
  <c r="K45" i="1" s="1"/>
  <c r="K89" i="1"/>
  <c r="K90" i="1" s="1"/>
  <c r="K49" i="1"/>
  <c r="K50" i="1" s="1"/>
  <c r="K34" i="1"/>
  <c r="K35" i="1" s="1"/>
  <c r="K215" i="1"/>
  <c r="K218" i="1" s="1"/>
  <c r="K144" i="1"/>
  <c r="K146" i="1" s="1"/>
  <c r="K114" i="1"/>
  <c r="K115" i="1" s="1"/>
  <c r="K74" i="1"/>
  <c r="K75" i="1" s="1"/>
  <c r="K134" i="1"/>
  <c r="K135" i="1" s="1"/>
  <c r="K124" i="1"/>
  <c r="K125" i="1" s="1"/>
  <c r="K69" i="1"/>
  <c r="K70" i="1" s="1"/>
  <c r="K29" i="1"/>
  <c r="K30" i="1" s="1"/>
  <c r="K94" i="1"/>
  <c r="K95" i="1" s="1"/>
  <c r="K64" i="1"/>
  <c r="K65" i="1" s="1"/>
  <c r="K14" i="1"/>
  <c r="K15" i="1" s="1"/>
  <c r="K104" i="1"/>
  <c r="K105" i="1" s="1"/>
  <c r="K84" i="1"/>
  <c r="K85" i="1" s="1"/>
  <c r="K24" i="1"/>
  <c r="K25" i="1" s="1"/>
</calcChain>
</file>

<file path=xl/sharedStrings.xml><?xml version="1.0" encoding="utf-8"?>
<sst xmlns="http://schemas.openxmlformats.org/spreadsheetml/2006/main" count="782" uniqueCount="179">
  <si>
    <t>Pakiet 1 Myjnia endoskopowa</t>
  </si>
  <si>
    <t>LP.</t>
  </si>
  <si>
    <t>Nazwa</t>
  </si>
  <si>
    <t>Typ</t>
  </si>
  <si>
    <t>Producent</t>
  </si>
  <si>
    <t>Ilość sztuk</t>
  </si>
  <si>
    <t>Ilość przeglądów</t>
  </si>
  <si>
    <t>Cena jednostkowa
netto</t>
  </si>
  <si>
    <t>Wartość netto w PLN</t>
  </si>
  <si>
    <t>Podatek VAT w %</t>
  </si>
  <si>
    <t>Podatek VAT w PLN</t>
  </si>
  <si>
    <t>Wartość brutto w PLN</t>
  </si>
  <si>
    <t>Myjnia endoskopowa</t>
  </si>
  <si>
    <t>Endoclener</t>
  </si>
  <si>
    <t>AORT</t>
  </si>
  <si>
    <t>RAZEM kwota za przeglądy</t>
  </si>
  <si>
    <t>x</t>
  </si>
  <si>
    <t>Pakiet 2 Dygestorium</t>
  </si>
  <si>
    <t>Dygestorium</t>
  </si>
  <si>
    <t>DY-KO/LC-CM-1500</t>
  </si>
  <si>
    <t>TAWO</t>
  </si>
  <si>
    <t>Pakiet  3 Aparat USG</t>
  </si>
  <si>
    <t>Aparat USG</t>
  </si>
  <si>
    <t>RS80 EVO</t>
  </si>
  <si>
    <t>Samsung</t>
  </si>
  <si>
    <t>Pakiet  4 Urządzenie do badania słuchu</t>
  </si>
  <si>
    <t>Urządzenie do badania słuchu</t>
  </si>
  <si>
    <t>OTOREAD</t>
  </si>
  <si>
    <t>Interacoustics</t>
  </si>
  <si>
    <t xml:space="preserve"> Pakiet 5 Inkubator zamknięty</t>
  </si>
  <si>
    <t>Inkubator zamknięty</t>
  </si>
  <si>
    <t>GIRAFFE</t>
  </si>
  <si>
    <t>GE</t>
  </si>
  <si>
    <t>Pakiet 6  Siatkownica</t>
  </si>
  <si>
    <t>Siatkownica</t>
  </si>
  <si>
    <t>Zimmer Biomet</t>
  </si>
  <si>
    <t>Pakiet 7 Zestaw ABR</t>
  </si>
  <si>
    <t>Zestaw ABR</t>
  </si>
  <si>
    <t>ECLIPSE EP15</t>
  </si>
  <si>
    <t>Oticon</t>
  </si>
  <si>
    <t>Pakiet 8 Zestaw do pełnego badania manometrii anorektalnej</t>
  </si>
  <si>
    <t>Zestaw do pełnego badania manometrii anorektalnej</t>
  </si>
  <si>
    <t>Goby-ARM</t>
  </si>
  <si>
    <t>Laborie </t>
  </si>
  <si>
    <t>Pakiet 9 Lodówka farmaceutyczna</t>
  </si>
  <si>
    <t>Lodówka farmaceutyczna</t>
  </si>
  <si>
    <t>CC1600GD</t>
  </si>
  <si>
    <t>Mawi</t>
  </si>
  <si>
    <t>Pakiet 10 Laser diodowy</t>
  </si>
  <si>
    <t>Laser diodowy</t>
  </si>
  <si>
    <t>Leonardo Dual</t>
  </si>
  <si>
    <t>Biolitec</t>
  </si>
  <si>
    <t>Pakiet  11 Bieżnia</t>
  </si>
  <si>
    <t>Bieżnia</t>
  </si>
  <si>
    <t>FINNLO MAXIMUM</t>
  </si>
  <si>
    <t>Haammer</t>
  </si>
  <si>
    <t>Pakiet 12  Lodówka medyczna</t>
  </si>
  <si>
    <t>Lodówka medyczna</t>
  </si>
  <si>
    <t>MED 85</t>
  </si>
  <si>
    <t>Kirsch</t>
  </si>
  <si>
    <t>Pakiet 13  Pompa ssąco-płucząca</t>
  </si>
  <si>
    <t>Pompa ssąco-płucząca</t>
  </si>
  <si>
    <t>UROMAT UP410</t>
  </si>
  <si>
    <t>STORZ</t>
  </si>
  <si>
    <t>Pakiet  14  Zestaw motorowy</t>
  </si>
  <si>
    <t>Zestaw motorowy</t>
  </si>
  <si>
    <t>ACCULAN 3TI</t>
  </si>
  <si>
    <t xml:space="preserve">Aesculap - Chifa </t>
  </si>
  <si>
    <t>Pakiet 15 Lampa do fototerapii</t>
  </si>
  <si>
    <t>Lampa do fototerapii</t>
  </si>
  <si>
    <t>Bilisoft</t>
  </si>
  <si>
    <t>Pakiet 16 Nóż ultradźwiękowy</t>
  </si>
  <si>
    <t xml:space="preserve"> Nóż ultradźwiękowy</t>
  </si>
  <si>
    <t>Piezosurgery 3</t>
  </si>
  <si>
    <t>MECTRON</t>
  </si>
  <si>
    <t>Pakiet 17 Urządzenie do badania słuchu</t>
  </si>
  <si>
    <t>Eroscan</t>
  </si>
  <si>
    <t xml:space="preserve">MAICO   </t>
  </si>
  <si>
    <t xml:space="preserve">Pakiet  18  Laser holmowy </t>
  </si>
  <si>
    <t>Laser holmowy</t>
  </si>
  <si>
    <t>Lumenis Pulse 100H</t>
  </si>
  <si>
    <t>Lumenis</t>
  </si>
  <si>
    <t>Pakiet 19 Respirator</t>
  </si>
  <si>
    <t>Respirator</t>
  </si>
  <si>
    <t>Oxylog 1000</t>
  </si>
  <si>
    <t>Drager</t>
  </si>
  <si>
    <t>Pakiet 20 Wielofunkcyjny zestaw laryngologiczny</t>
  </si>
  <si>
    <t>Wielofunkcyjny zestaw laryngologiczny</t>
  </si>
  <si>
    <t>ENT+ostrza</t>
  </si>
  <si>
    <t>Medtronic</t>
  </si>
  <si>
    <t>Pakiet 21 Autoczytnik do EO</t>
  </si>
  <si>
    <t>Autoczytnik do EO</t>
  </si>
  <si>
    <t>390G</t>
  </si>
  <si>
    <t>3M</t>
  </si>
  <si>
    <t xml:space="preserve">Pakiet 22 Siatkownica pneumatyczna </t>
  </si>
  <si>
    <t xml:space="preserve">Siatkownica pneumatyczna </t>
  </si>
  <si>
    <t>MEEK Micograft</t>
  </si>
  <si>
    <t>HUMECA</t>
  </si>
  <si>
    <t>Pakiet 23 Pompa infuzyjna strzykawkowa w Makowie Podhalańskim</t>
  </si>
  <si>
    <t>Pompa infuzyjna strzykawkowa w Makowie Podhalańskim</t>
  </si>
  <si>
    <t>Medima</t>
  </si>
  <si>
    <t>Pakiet 24 Tympanometr</t>
  </si>
  <si>
    <t>Tympanometr</t>
  </si>
  <si>
    <t>Amplivox Otowave 102-4</t>
  </si>
  <si>
    <t>Amplivox</t>
  </si>
  <si>
    <t>Pakiet 25 Zestaw elektrycznych napędów chirurgicznych</t>
  </si>
  <si>
    <t>Zestaw elektrycznych napędów chirurgicznych</t>
  </si>
  <si>
    <t>Linvatec</t>
  </si>
  <si>
    <t>Pakiet 26 Myjnia dezynfektor</t>
  </si>
  <si>
    <t>Myjnia dezynfektor</t>
  </si>
  <si>
    <t>DS500 DRSD</t>
  </si>
  <si>
    <t>Steelco</t>
  </si>
  <si>
    <t>Pakiet 27 Laser diodowy</t>
  </si>
  <si>
    <t>Claros</t>
  </si>
  <si>
    <t xml:space="preserve">ELEXXION     </t>
  </si>
  <si>
    <t>Pakiet 28 Zestaw NCPP</t>
  </si>
  <si>
    <t>Zestaw NCPP</t>
  </si>
  <si>
    <t>INFANT FLOW ADVANCE</t>
  </si>
  <si>
    <t>VIASYS  </t>
  </si>
  <si>
    <t>Pakiet  29 Urządzenia produkcji Schulz &amp;  Bohm</t>
  </si>
  <si>
    <t>Lampa przeciwłuszczycowa Medisun</t>
  </si>
  <si>
    <t>UVA i UVB</t>
  </si>
  <si>
    <t>Schulz &amp;  Bohm</t>
  </si>
  <si>
    <t>Urządzenie do przeprowadzania testów  w zakresie UVA i UVB</t>
  </si>
  <si>
    <t>Pakiet 30 Defibrylator</t>
  </si>
  <si>
    <t>Defibrylator</t>
  </si>
  <si>
    <t>AED iPAD SP1</t>
  </si>
  <si>
    <t>CU Medical  </t>
  </si>
  <si>
    <t>Pakiet  31 Aparat do płynnej cytologii</t>
  </si>
  <si>
    <t>Aparat do płynnej cytologii</t>
  </si>
  <si>
    <t>HUROPATH S</t>
  </si>
  <si>
    <t>CelltraZone</t>
  </si>
  <si>
    <t>Pakiet 32 Aparat USG Samsung</t>
  </si>
  <si>
    <t>HS70A</t>
  </si>
  <si>
    <t>Pakiet 33  Aparat USG Hitachi</t>
  </si>
  <si>
    <t>F37</t>
  </si>
  <si>
    <t>Hitachi</t>
  </si>
  <si>
    <t>Pakiet 34 Defibrylator</t>
  </si>
  <si>
    <t>DMS-730/MR</t>
  </si>
  <si>
    <t>TOMEY</t>
  </si>
  <si>
    <t>Pakiet 35 Respiratory  w Makowie Podhalńskim</t>
  </si>
  <si>
    <t>Respirator  w Makowie Podhalńskim</t>
  </si>
  <si>
    <t>Trilogy 202</t>
  </si>
  <si>
    <t>Philips</t>
  </si>
  <si>
    <t>Pakiet 36  Wytrząsarki laboratoryjne</t>
  </si>
  <si>
    <t>Wytrząsarka laboratoryjna</t>
  </si>
  <si>
    <t>VORTEX IR</t>
  </si>
  <si>
    <t>StarLab</t>
  </si>
  <si>
    <t xml:space="preserve">Pakiet 37  Urządzenie do mammotomicznej biopsji gruboigłowej </t>
  </si>
  <si>
    <t xml:space="preserve">Urządzenie do mammotomicznej biopsji gruboigłowej </t>
  </si>
  <si>
    <t>ENCOR ENSPIRE</t>
  </si>
  <si>
    <t>Bard</t>
  </si>
  <si>
    <t>Pakiet 38 Aparat do masażu leczniczego</t>
  </si>
  <si>
    <t>Aparat do masażu leczniczego</t>
  </si>
  <si>
    <t>EKO - POMPA + AQUAVIBRON</t>
  </si>
  <si>
    <t>Meden Inmed</t>
  </si>
  <si>
    <t>Pakiet 39 Rower treningowy</t>
  </si>
  <si>
    <t>Rower treningowy</t>
  </si>
  <si>
    <t>FINNLO VARON XTR II</t>
  </si>
  <si>
    <t>Hammer Sport AG</t>
  </si>
  <si>
    <t>Pakiet 40 Stół stacjonarny do rehabilitacji</t>
  </si>
  <si>
    <t>Stół stacjonarny do rehabilitacji</t>
  </si>
  <si>
    <t>Korund- E</t>
  </si>
  <si>
    <t>Technomex</t>
  </si>
  <si>
    <t>Pakiet 41 Detektory tętna płodu</t>
  </si>
  <si>
    <t>Detektor tętna płodu</t>
  </si>
  <si>
    <t>SR3R</t>
  </si>
  <si>
    <t>Huntleigh</t>
  </si>
  <si>
    <t>Pakiet 42 Inhalatory w Makowie Podhalańskim</t>
  </si>
  <si>
    <t>Inhalator</t>
  </si>
  <si>
    <t>NEB 100</t>
  </si>
  <si>
    <t>Microlife</t>
  </si>
  <si>
    <t>Pakiet  43 Stacje dokujące</t>
  </si>
  <si>
    <t>Stacja dokująca</t>
  </si>
  <si>
    <t>Link 6 + Agilia EU2</t>
  </si>
  <si>
    <t>Fresenius</t>
  </si>
  <si>
    <t>Link 4 + Agilia EU2</t>
  </si>
  <si>
    <t>Link 8 + Agilia EU2</t>
  </si>
  <si>
    <t>ZAŁĄCZNIK NR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</si>
</sst>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164" formatCode="_-* #,##0.00\ _z_ł_-;\-* #,##0.00\ _z_ł_-;_-* \-??\ _z_ł_-;_-@_-"/>
    <numFmt numFmtId="165" formatCode="###0;###0"/>
    <numFmt numFmtId="166" formatCode="#,##0_ ;\-#,##0\ "/>
    <numFmt numFmtId="167" formatCode="_-* #,##0.00&quot; zł&quot;_-;\-* #,##0.00&quot; zł&quot;_-;_-* \-??&quot; zł&quot;_-;_-@_-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4" fontId="4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1" fillId="0" borderId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 vertical="center" wrapText="1"/>
    </xf>
    <xf numFmtId="44" fontId="3" fillId="0" borderId="7" xfId="3" applyFont="1" applyBorder="1" applyAlignment="1">
      <alignment horizontal="center" vertical="center" wrapText="1"/>
    </xf>
    <xf numFmtId="164" fontId="3" fillId="0" borderId="7" xfId="2" applyNumberFormat="1" applyFont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7" xfId="0" applyBorder="1"/>
    <xf numFmtId="0" fontId="0" fillId="0" borderId="7" xfId="0" applyBorder="1" applyAlignment="1">
      <alignment horizontal="left"/>
    </xf>
    <xf numFmtId="165" fontId="6" fillId="0" borderId="7" xfId="2" applyNumberFormat="1" applyFont="1" applyBorder="1" applyAlignment="1">
      <alignment horizontal="center" vertical="center" wrapText="1"/>
    </xf>
    <xf numFmtId="44" fontId="3" fillId="3" borderId="7" xfId="1" applyFont="1" applyFill="1" applyBorder="1" applyAlignment="1">
      <alignment horizontal="center" vertical="center" wrapText="1"/>
    </xf>
    <xf numFmtId="44" fontId="3" fillId="2" borderId="7" xfId="1" applyFont="1" applyFill="1" applyBorder="1" applyAlignment="1">
      <alignment horizontal="center" vertical="center" wrapText="1"/>
    </xf>
    <xf numFmtId="166" fontId="3" fillId="2" borderId="7" xfId="1" applyNumberFormat="1" applyFont="1" applyFill="1" applyBorder="1" applyAlignment="1">
      <alignment horizontal="center" vertical="center" wrapText="1"/>
    </xf>
    <xf numFmtId="44" fontId="3" fillId="2" borderId="8" xfId="1" applyFont="1" applyFill="1" applyBorder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44" fontId="3" fillId="0" borderId="10" xfId="1" applyFont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 wrapText="1"/>
    </xf>
    <xf numFmtId="44" fontId="3" fillId="0" borderId="11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0" xfId="4" applyFont="1" applyBorder="1" applyAlignment="1">
      <alignment horizontal="center" vertical="center" wrapText="1"/>
    </xf>
    <xf numFmtId="44" fontId="3" fillId="0" borderId="0" xfId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5" applyAlignment="1">
      <alignment horizontal="left" vertical="center" wrapText="1"/>
    </xf>
    <xf numFmtId="0" fontId="1" fillId="0" borderId="0" xfId="5" applyAlignment="1">
      <alignment horizontal="center" vertical="center" wrapText="1"/>
    </xf>
    <xf numFmtId="1" fontId="3" fillId="0" borderId="0" xfId="2" applyNumberFormat="1" applyFont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9" fillId="0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top" wrapText="1"/>
    </xf>
    <xf numFmtId="44" fontId="8" fillId="0" borderId="7" xfId="3" applyFont="1" applyBorder="1" applyAlignment="1">
      <alignment horizontal="center" vertical="top" wrapText="1"/>
    </xf>
    <xf numFmtId="164" fontId="8" fillId="0" borderId="7" xfId="2" applyNumberFormat="1" applyFont="1" applyFill="1" applyBorder="1" applyAlignment="1">
      <alignment horizontal="center" vertical="center" wrapText="1"/>
    </xf>
    <xf numFmtId="164" fontId="8" fillId="2" borderId="7" xfId="2" applyNumberFormat="1" applyFont="1" applyFill="1" applyBorder="1" applyAlignment="1">
      <alignment horizontal="center" vertical="center" wrapText="1"/>
    </xf>
    <xf numFmtId="164" fontId="8" fillId="0" borderId="8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left" vertical="center" wrapText="1"/>
    </xf>
    <xf numFmtId="165" fontId="10" fillId="0" borderId="7" xfId="2" applyNumberFormat="1" applyFont="1" applyFill="1" applyBorder="1" applyAlignment="1">
      <alignment horizontal="center" vertical="center" wrapText="1"/>
    </xf>
    <xf numFmtId="44" fontId="8" fillId="3" borderId="7" xfId="1" applyFont="1" applyFill="1" applyBorder="1" applyAlignment="1">
      <alignment horizontal="center" vertical="center" wrapText="1"/>
    </xf>
    <xf numFmtId="44" fontId="8" fillId="2" borderId="7" xfId="1" applyFont="1" applyFill="1" applyBorder="1" applyAlignment="1">
      <alignment horizontal="center" vertical="center" wrapText="1"/>
    </xf>
    <xf numFmtId="166" fontId="8" fillId="2" borderId="7" xfId="1" applyNumberFormat="1" applyFont="1" applyFill="1" applyBorder="1" applyAlignment="1">
      <alignment horizontal="center" vertical="center" wrapText="1"/>
    </xf>
    <xf numFmtId="44" fontId="8" fillId="2" borderId="8" xfId="1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44" fontId="8" fillId="0" borderId="10" xfId="1" applyFont="1" applyBorder="1" applyAlignment="1">
      <alignment horizontal="center" vertical="center" wrapText="1"/>
    </xf>
    <xf numFmtId="0" fontId="8" fillId="2" borderId="10" xfId="4" applyFont="1" applyFill="1" applyBorder="1" applyAlignment="1">
      <alignment horizontal="center" vertical="center" wrapText="1"/>
    </xf>
    <xf numFmtId="44" fontId="8" fillId="0" borderId="11" xfId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center" vertical="center" wrapText="1"/>
    </xf>
    <xf numFmtId="164" fontId="3" fillId="0" borderId="7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165" fontId="6" fillId="0" borderId="7" xfId="2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/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</cellXfs>
  <cellStyles count="10">
    <cellStyle name="Normalny" xfId="0" builtinId="0"/>
    <cellStyle name="Normalny 2" xfId="2"/>
    <cellStyle name="Normalny 22" xfId="4"/>
    <cellStyle name="Normalny 24" xfId="5"/>
    <cellStyle name="Normalny 24 2" xfId="6"/>
    <cellStyle name="Normalny 3" xfId="7"/>
    <cellStyle name="Walutowy" xfId="1" builtinId="4"/>
    <cellStyle name="Walutowy 2" xfId="3"/>
    <cellStyle name="Walutowy 2 2" xfId="8"/>
    <cellStyle name="Walutowy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8"/>
  <sheetViews>
    <sheetView tabSelected="1" zoomScaleSheetLayoutView="100" workbookViewId="0">
      <pane ySplit="1" topLeftCell="A2" activePane="bottomLeft" state="frozen"/>
      <selection pane="bottomLeft" activeCell="D221" sqref="D221"/>
    </sheetView>
  </sheetViews>
  <sheetFormatPr defaultRowHeight="15"/>
  <cols>
    <col min="1" max="1" width="4.75" style="3" customWidth="1"/>
    <col min="2" max="2" width="35.625" style="46" customWidth="1"/>
    <col min="3" max="3" width="24.375" style="3" customWidth="1"/>
    <col min="4" max="4" width="28.125" style="3" customWidth="1"/>
    <col min="5" max="5" width="9" style="3" customWidth="1"/>
    <col min="6" max="6" width="11.875" style="3" customWidth="1"/>
    <col min="7" max="7" width="14.375" style="3" customWidth="1"/>
    <col min="8" max="8" width="16.75" style="3" customWidth="1"/>
    <col min="9" max="9" width="9" style="4"/>
    <col min="10" max="10" width="15.375" style="3" customWidth="1"/>
    <col min="11" max="11" width="15" style="3" customWidth="1"/>
    <col min="12" max="12" width="9" style="3"/>
    <col min="13" max="13" width="22.875" style="3" customWidth="1"/>
    <col min="14" max="14" width="13.125" style="3" customWidth="1"/>
    <col min="15" max="16384" width="9" style="3"/>
  </cols>
  <sheetData>
    <row r="1" spans="1:14" ht="34.5" customHeight="1" thickBot="1">
      <c r="A1" s="1"/>
      <c r="B1" s="2"/>
      <c r="C1" s="1"/>
      <c r="D1" s="1"/>
      <c r="E1" s="1"/>
      <c r="F1" s="1"/>
      <c r="J1" s="104" t="s">
        <v>178</v>
      </c>
      <c r="K1" s="104"/>
    </row>
    <row r="2" spans="1:14" ht="15" customHeight="1">
      <c r="A2" s="105" t="s">
        <v>0</v>
      </c>
      <c r="B2" s="106"/>
      <c r="C2" s="106"/>
      <c r="D2" s="106"/>
      <c r="E2" s="106"/>
      <c r="F2" s="107"/>
      <c r="G2" s="5"/>
      <c r="H2" s="5"/>
      <c r="I2" s="6"/>
      <c r="J2" s="5"/>
      <c r="K2" s="7"/>
    </row>
    <row r="3" spans="1:14" ht="45">
      <c r="A3" s="8" t="s">
        <v>1</v>
      </c>
      <c r="B3" s="9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1" t="s">
        <v>7</v>
      </c>
      <c r="H3" s="12" t="s">
        <v>8</v>
      </c>
      <c r="I3" s="13" t="s">
        <v>9</v>
      </c>
      <c r="J3" s="12" t="s">
        <v>10</v>
      </c>
      <c r="K3" s="14" t="s">
        <v>11</v>
      </c>
    </row>
    <row r="4" spans="1:14">
      <c r="A4" s="8">
        <v>1</v>
      </c>
      <c r="B4" s="15" t="s">
        <v>12</v>
      </c>
      <c r="C4" s="16" t="s">
        <v>13</v>
      </c>
      <c r="D4" s="17" t="s">
        <v>14</v>
      </c>
      <c r="E4" s="18">
        <v>1</v>
      </c>
      <c r="F4" s="18">
        <v>2</v>
      </c>
      <c r="G4" s="19"/>
      <c r="H4" s="20">
        <f>E4*F4*G4</f>
        <v>0</v>
      </c>
      <c r="I4" s="21">
        <v>8</v>
      </c>
      <c r="J4" s="20">
        <f>H4*I4%</f>
        <v>0</v>
      </c>
      <c r="K4" s="22">
        <f>H4+J4</f>
        <v>0</v>
      </c>
      <c r="N4" s="23"/>
    </row>
    <row r="5" spans="1:14" ht="15.75" customHeight="1" thickBot="1">
      <c r="A5" s="89" t="s">
        <v>15</v>
      </c>
      <c r="B5" s="90"/>
      <c r="C5" s="90"/>
      <c r="D5" s="90"/>
      <c r="E5" s="90"/>
      <c r="F5" s="90"/>
      <c r="G5" s="24" t="s">
        <v>16</v>
      </c>
      <c r="H5" s="25">
        <f>SUM(H4:H4)</f>
        <v>0</v>
      </c>
      <c r="I5" s="26" t="s">
        <v>16</v>
      </c>
      <c r="J5" s="25">
        <f>SUM(J4:J4)</f>
        <v>0</v>
      </c>
      <c r="K5" s="27">
        <f>SUM(K4:K4)</f>
        <v>0</v>
      </c>
      <c r="N5" s="23"/>
    </row>
    <row r="6" spans="1:14" ht="15.75" thickBot="1">
      <c r="A6" s="28"/>
      <c r="B6" s="28"/>
      <c r="C6" s="28"/>
      <c r="D6" s="28"/>
      <c r="E6" s="28"/>
      <c r="F6" s="28"/>
      <c r="G6" s="29"/>
      <c r="H6" s="30"/>
      <c r="I6" s="30"/>
      <c r="J6" s="30"/>
      <c r="K6" s="30"/>
    </row>
    <row r="7" spans="1:14" ht="13.5" customHeight="1">
      <c r="A7" s="108" t="s">
        <v>17</v>
      </c>
      <c r="B7" s="109"/>
      <c r="C7" s="109"/>
      <c r="D7" s="109"/>
      <c r="E7" s="109"/>
      <c r="F7" s="109"/>
      <c r="G7" s="5"/>
      <c r="H7" s="5"/>
      <c r="I7" s="6"/>
      <c r="J7" s="5"/>
      <c r="K7" s="7"/>
    </row>
    <row r="8" spans="1:14" ht="27" customHeight="1">
      <c r="A8" s="8" t="s">
        <v>1</v>
      </c>
      <c r="B8" s="9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11" t="s">
        <v>7</v>
      </c>
      <c r="H8" s="12" t="s">
        <v>8</v>
      </c>
      <c r="I8" s="13" t="s">
        <v>9</v>
      </c>
      <c r="J8" s="12" t="s">
        <v>10</v>
      </c>
      <c r="K8" s="14" t="s">
        <v>11</v>
      </c>
    </row>
    <row r="9" spans="1:14" ht="18" customHeight="1">
      <c r="A9" s="8">
        <v>1</v>
      </c>
      <c r="B9" s="9" t="s">
        <v>18</v>
      </c>
      <c r="C9" s="10" t="s">
        <v>19</v>
      </c>
      <c r="D9" s="10" t="s">
        <v>20</v>
      </c>
      <c r="E9" s="18">
        <v>1</v>
      </c>
      <c r="F9" s="18">
        <v>2</v>
      </c>
      <c r="G9" s="19"/>
      <c r="H9" s="20">
        <f>E9*F9*G9</f>
        <v>0</v>
      </c>
      <c r="I9" s="21">
        <v>23</v>
      </c>
      <c r="J9" s="20">
        <f>H9*I9%</f>
        <v>0</v>
      </c>
      <c r="K9" s="22">
        <f>H9+J9</f>
        <v>0</v>
      </c>
    </row>
    <row r="10" spans="1:14" ht="15.75" thickBot="1">
      <c r="A10" s="89" t="s">
        <v>15</v>
      </c>
      <c r="B10" s="90"/>
      <c r="C10" s="90"/>
      <c r="D10" s="90"/>
      <c r="E10" s="90"/>
      <c r="F10" s="90"/>
      <c r="G10" s="24" t="s">
        <v>16</v>
      </c>
      <c r="H10" s="25">
        <f>SUM(H9:H9)</f>
        <v>0</v>
      </c>
      <c r="I10" s="26" t="s">
        <v>16</v>
      </c>
      <c r="J10" s="25">
        <f>SUM(J9:J9)</f>
        <v>0</v>
      </c>
      <c r="K10" s="27">
        <f>SUM(K9:K9)</f>
        <v>0</v>
      </c>
    </row>
    <row r="11" spans="1:14" ht="14.25" customHeight="1" thickBot="1">
      <c r="A11" s="1"/>
      <c r="B11" s="2"/>
      <c r="C11" s="1"/>
      <c r="D11" s="1"/>
      <c r="E11" s="1"/>
      <c r="F11" s="1"/>
      <c r="I11" s="3"/>
    </row>
    <row r="12" spans="1:14">
      <c r="A12" s="108" t="s">
        <v>21</v>
      </c>
      <c r="B12" s="109"/>
      <c r="C12" s="109"/>
      <c r="D12" s="109"/>
      <c r="E12" s="109"/>
      <c r="F12" s="109"/>
      <c r="G12" s="5"/>
      <c r="H12" s="5"/>
      <c r="I12" s="6"/>
      <c r="J12" s="5"/>
      <c r="K12" s="7"/>
    </row>
    <row r="13" spans="1:14" ht="45">
      <c r="A13" s="8" t="s">
        <v>1</v>
      </c>
      <c r="B13" s="9" t="s">
        <v>2</v>
      </c>
      <c r="C13" s="10" t="s">
        <v>3</v>
      </c>
      <c r="D13" s="10" t="s">
        <v>4</v>
      </c>
      <c r="E13" s="10" t="s">
        <v>5</v>
      </c>
      <c r="F13" s="10" t="s">
        <v>6</v>
      </c>
      <c r="G13" s="11" t="s">
        <v>7</v>
      </c>
      <c r="H13" s="12" t="s">
        <v>8</v>
      </c>
      <c r="I13" s="13" t="s">
        <v>9</v>
      </c>
      <c r="J13" s="12" t="s">
        <v>10</v>
      </c>
      <c r="K13" s="14" t="s">
        <v>11</v>
      </c>
    </row>
    <row r="14" spans="1:14">
      <c r="A14" s="8">
        <v>1</v>
      </c>
      <c r="B14" s="9" t="s">
        <v>22</v>
      </c>
      <c r="C14" s="10" t="s">
        <v>23</v>
      </c>
      <c r="D14" s="10" t="s">
        <v>24</v>
      </c>
      <c r="E14" s="18">
        <v>1</v>
      </c>
      <c r="F14" s="18">
        <v>2</v>
      </c>
      <c r="G14" s="19"/>
      <c r="H14" s="20">
        <f>E14*F14*G14</f>
        <v>0</v>
      </c>
      <c r="I14" s="21">
        <v>8</v>
      </c>
      <c r="J14" s="20">
        <f>H14*I14%</f>
        <v>0</v>
      </c>
      <c r="K14" s="22">
        <f>H14+J14</f>
        <v>0</v>
      </c>
    </row>
    <row r="15" spans="1:14" ht="15.75" thickBot="1">
      <c r="A15" s="89" t="s">
        <v>15</v>
      </c>
      <c r="B15" s="90"/>
      <c r="C15" s="90"/>
      <c r="D15" s="90"/>
      <c r="E15" s="90"/>
      <c r="F15" s="90"/>
      <c r="G15" s="24" t="s">
        <v>16</v>
      </c>
      <c r="H15" s="25">
        <f>SUM(H14:H14)</f>
        <v>0</v>
      </c>
      <c r="I15" s="26" t="s">
        <v>16</v>
      </c>
      <c r="J15" s="25">
        <f>SUM(J14:J14)</f>
        <v>0</v>
      </c>
      <c r="K15" s="27">
        <f>SUM(K14:K14)</f>
        <v>0</v>
      </c>
    </row>
    <row r="16" spans="1:14" ht="15.75" thickBot="1">
      <c r="A16" s="1"/>
      <c r="B16" s="2"/>
      <c r="C16" s="1"/>
      <c r="D16" s="1"/>
      <c r="E16" s="1"/>
      <c r="F16" s="1"/>
      <c r="G16" s="31"/>
      <c r="H16" s="30"/>
      <c r="I16" s="32"/>
      <c r="J16" s="30"/>
      <c r="K16" s="30"/>
    </row>
    <row r="17" spans="1:14" ht="15" customHeight="1">
      <c r="A17" s="105" t="s">
        <v>25</v>
      </c>
      <c r="B17" s="106"/>
      <c r="C17" s="106"/>
      <c r="D17" s="106"/>
      <c r="E17" s="106"/>
      <c r="F17" s="107"/>
      <c r="G17" s="5"/>
      <c r="H17" s="5"/>
      <c r="I17" s="6"/>
      <c r="J17" s="5"/>
      <c r="K17" s="7"/>
    </row>
    <row r="18" spans="1:14" ht="45">
      <c r="A18" s="8" t="s">
        <v>1</v>
      </c>
      <c r="B18" s="9" t="s">
        <v>2</v>
      </c>
      <c r="C18" s="10" t="s">
        <v>3</v>
      </c>
      <c r="D18" s="10" t="s">
        <v>4</v>
      </c>
      <c r="E18" s="10" t="s">
        <v>5</v>
      </c>
      <c r="F18" s="10" t="s">
        <v>6</v>
      </c>
      <c r="G18" s="11" t="s">
        <v>7</v>
      </c>
      <c r="H18" s="12" t="s">
        <v>8</v>
      </c>
      <c r="I18" s="13" t="s">
        <v>9</v>
      </c>
      <c r="J18" s="12" t="s">
        <v>10</v>
      </c>
      <c r="K18" s="14" t="s">
        <v>11</v>
      </c>
    </row>
    <row r="19" spans="1:14">
      <c r="A19" s="8">
        <v>1</v>
      </c>
      <c r="B19" s="15" t="s">
        <v>26</v>
      </c>
      <c r="C19" s="33" t="s">
        <v>27</v>
      </c>
      <c r="D19" s="10" t="s">
        <v>28</v>
      </c>
      <c r="E19" s="18">
        <v>2</v>
      </c>
      <c r="F19" s="18">
        <v>2</v>
      </c>
      <c r="G19" s="19"/>
      <c r="H19" s="20">
        <f>E19*F19*G19</f>
        <v>0</v>
      </c>
      <c r="I19" s="21">
        <v>8</v>
      </c>
      <c r="J19" s="20">
        <f>H19*I19%</f>
        <v>0</v>
      </c>
      <c r="K19" s="22">
        <f>H19+J19</f>
        <v>0</v>
      </c>
    </row>
    <row r="20" spans="1:14" ht="15.75" customHeight="1" thickBot="1">
      <c r="A20" s="89" t="s">
        <v>15</v>
      </c>
      <c r="B20" s="90"/>
      <c r="C20" s="90"/>
      <c r="D20" s="90"/>
      <c r="E20" s="90"/>
      <c r="F20" s="90"/>
      <c r="G20" s="34" t="s">
        <v>16</v>
      </c>
      <c r="H20" s="25">
        <f>SUM(H19:H19)</f>
        <v>0</v>
      </c>
      <c r="I20" s="26" t="s">
        <v>16</v>
      </c>
      <c r="J20" s="25">
        <f>SUM(J19:J19)</f>
        <v>0</v>
      </c>
      <c r="K20" s="27">
        <f>SUM(K19:K19)</f>
        <v>0</v>
      </c>
    </row>
    <row r="21" spans="1:14" ht="15.75" thickBot="1">
      <c r="A21" s="28"/>
      <c r="B21" s="28"/>
      <c r="C21" s="28"/>
      <c r="D21" s="28"/>
      <c r="E21" s="28"/>
      <c r="F21" s="28"/>
      <c r="G21" s="35"/>
      <c r="H21" s="30"/>
      <c r="I21" s="36"/>
      <c r="J21" s="30"/>
      <c r="K21" s="30"/>
    </row>
    <row r="22" spans="1:14">
      <c r="A22" s="105" t="s">
        <v>29</v>
      </c>
      <c r="B22" s="106"/>
      <c r="C22" s="106"/>
      <c r="D22" s="106"/>
      <c r="E22" s="106"/>
      <c r="F22" s="107"/>
      <c r="G22" s="5"/>
      <c r="H22" s="5"/>
      <c r="I22" s="6"/>
      <c r="J22" s="5"/>
      <c r="K22" s="7"/>
    </row>
    <row r="23" spans="1:14" ht="45">
      <c r="A23" s="8" t="s">
        <v>1</v>
      </c>
      <c r="B23" s="9" t="s">
        <v>2</v>
      </c>
      <c r="C23" s="10" t="s">
        <v>3</v>
      </c>
      <c r="D23" s="10" t="s">
        <v>4</v>
      </c>
      <c r="E23" s="10" t="s">
        <v>5</v>
      </c>
      <c r="F23" s="10" t="s">
        <v>6</v>
      </c>
      <c r="G23" s="11" t="s">
        <v>7</v>
      </c>
      <c r="H23" s="12" t="s">
        <v>8</v>
      </c>
      <c r="I23" s="13" t="s">
        <v>9</v>
      </c>
      <c r="J23" s="12" t="s">
        <v>10</v>
      </c>
      <c r="K23" s="14" t="s">
        <v>11</v>
      </c>
    </row>
    <row r="24" spans="1:14" ht="14.25" customHeight="1">
      <c r="A24" s="8">
        <v>1</v>
      </c>
      <c r="B24" s="37" t="s">
        <v>30</v>
      </c>
      <c r="C24" s="38" t="s">
        <v>31</v>
      </c>
      <c r="D24" s="38" t="s">
        <v>32</v>
      </c>
      <c r="E24" s="38">
        <v>4</v>
      </c>
      <c r="F24" s="18">
        <v>2</v>
      </c>
      <c r="G24" s="19"/>
      <c r="H24" s="20">
        <f>E24*F24*G24</f>
        <v>0</v>
      </c>
      <c r="I24" s="21">
        <v>8</v>
      </c>
      <c r="J24" s="20">
        <f>H24*I24%</f>
        <v>0</v>
      </c>
      <c r="K24" s="22">
        <f>H24+J24</f>
        <v>0</v>
      </c>
      <c r="N24" s="23"/>
    </row>
    <row r="25" spans="1:14" ht="15.75" thickBot="1">
      <c r="A25" s="96" t="s">
        <v>15</v>
      </c>
      <c r="B25" s="97"/>
      <c r="C25" s="97"/>
      <c r="D25" s="97"/>
      <c r="E25" s="97"/>
      <c r="F25" s="98"/>
      <c r="G25" s="24" t="s">
        <v>16</v>
      </c>
      <c r="H25" s="25">
        <f>SUM(H24:H24)</f>
        <v>0</v>
      </c>
      <c r="I25" s="26" t="s">
        <v>16</v>
      </c>
      <c r="J25" s="25">
        <f>SUM(J24:J24)</f>
        <v>0</v>
      </c>
      <c r="K25" s="27">
        <f>SUM(K24:K24)</f>
        <v>0</v>
      </c>
    </row>
    <row r="26" spans="1:14" ht="15.75" thickBot="1">
      <c r="A26" s="28"/>
      <c r="B26" s="28"/>
      <c r="C26" s="28"/>
      <c r="D26" s="28"/>
      <c r="E26" s="28"/>
      <c r="F26" s="28"/>
      <c r="G26" s="29"/>
      <c r="H26" s="30"/>
      <c r="I26" s="36"/>
      <c r="J26" s="30"/>
      <c r="K26" s="30"/>
    </row>
    <row r="27" spans="1:14" ht="15" customHeight="1">
      <c r="A27" s="105" t="s">
        <v>33</v>
      </c>
      <c r="B27" s="106"/>
      <c r="C27" s="106"/>
      <c r="D27" s="106"/>
      <c r="E27" s="106"/>
      <c r="F27" s="107"/>
      <c r="G27" s="5"/>
      <c r="H27" s="5"/>
      <c r="I27" s="6"/>
      <c r="J27" s="5"/>
      <c r="K27" s="7"/>
    </row>
    <row r="28" spans="1:14" ht="45">
      <c r="A28" s="8" t="s">
        <v>1</v>
      </c>
      <c r="B28" s="9" t="s">
        <v>2</v>
      </c>
      <c r="C28" s="10" t="s">
        <v>3</v>
      </c>
      <c r="D28" s="10" t="s">
        <v>4</v>
      </c>
      <c r="E28" s="10" t="s">
        <v>5</v>
      </c>
      <c r="F28" s="10" t="s">
        <v>6</v>
      </c>
      <c r="G28" s="11" t="s">
        <v>7</v>
      </c>
      <c r="H28" s="12" t="s">
        <v>8</v>
      </c>
      <c r="I28" s="13" t="s">
        <v>9</v>
      </c>
      <c r="J28" s="12" t="s">
        <v>10</v>
      </c>
      <c r="K28" s="14" t="s">
        <v>11</v>
      </c>
    </row>
    <row r="29" spans="1:14" ht="18" customHeight="1">
      <c r="A29" s="8">
        <v>1</v>
      </c>
      <c r="B29" s="15" t="s">
        <v>34</v>
      </c>
      <c r="C29" s="33"/>
      <c r="D29" s="10" t="s">
        <v>35</v>
      </c>
      <c r="E29" s="18">
        <v>2</v>
      </c>
      <c r="F29" s="18">
        <v>2</v>
      </c>
      <c r="G29" s="19"/>
      <c r="H29" s="20">
        <f>E29*F29*G29</f>
        <v>0</v>
      </c>
      <c r="I29" s="21">
        <v>8</v>
      </c>
      <c r="J29" s="20">
        <f>H29*I29%</f>
        <v>0</v>
      </c>
      <c r="K29" s="22">
        <f>H29+J29</f>
        <v>0</v>
      </c>
    </row>
    <row r="30" spans="1:14" ht="15.75" thickBot="1">
      <c r="A30" s="89" t="s">
        <v>15</v>
      </c>
      <c r="B30" s="90"/>
      <c r="C30" s="90"/>
      <c r="D30" s="90"/>
      <c r="E30" s="90"/>
      <c r="F30" s="90"/>
      <c r="G30" s="34" t="s">
        <v>16</v>
      </c>
      <c r="H30" s="25">
        <f>SUM(H29:H29)</f>
        <v>0</v>
      </c>
      <c r="I30" s="26" t="s">
        <v>16</v>
      </c>
      <c r="J30" s="25">
        <f>SUM(J29:J29)</f>
        <v>0</v>
      </c>
      <c r="K30" s="27">
        <f>SUM(K29:K29)</f>
        <v>0</v>
      </c>
    </row>
    <row r="31" spans="1:14" ht="15.75" thickBot="1">
      <c r="A31" s="1"/>
      <c r="B31" s="39"/>
      <c r="C31" s="40"/>
      <c r="D31" s="1"/>
      <c r="E31" s="41"/>
      <c r="F31" s="1"/>
      <c r="G31" s="42"/>
      <c r="I31" s="3"/>
    </row>
    <row r="32" spans="1:14">
      <c r="A32" s="110" t="s">
        <v>36</v>
      </c>
      <c r="B32" s="111"/>
      <c r="C32" s="111"/>
      <c r="D32" s="111"/>
      <c r="E32" s="111"/>
      <c r="F32" s="111"/>
      <c r="G32" s="43"/>
      <c r="H32" s="43"/>
      <c r="I32" s="44"/>
      <c r="J32" s="43"/>
      <c r="K32" s="45"/>
    </row>
    <row r="33" spans="1:11" ht="45">
      <c r="A33" s="8" t="s">
        <v>1</v>
      </c>
      <c r="B33" s="9" t="s">
        <v>2</v>
      </c>
      <c r="C33" s="10" t="s">
        <v>3</v>
      </c>
      <c r="D33" s="10" t="s">
        <v>4</v>
      </c>
      <c r="E33" s="10" t="s">
        <v>5</v>
      </c>
      <c r="F33" s="10" t="s">
        <v>6</v>
      </c>
      <c r="G33" s="11" t="s">
        <v>7</v>
      </c>
      <c r="H33" s="12" t="s">
        <v>8</v>
      </c>
      <c r="I33" s="13" t="s">
        <v>9</v>
      </c>
      <c r="J33" s="12" t="s">
        <v>10</v>
      </c>
      <c r="K33" s="14" t="s">
        <v>11</v>
      </c>
    </row>
    <row r="34" spans="1:11">
      <c r="A34" s="8">
        <v>1</v>
      </c>
      <c r="B34" s="9" t="s">
        <v>37</v>
      </c>
      <c r="C34" s="10" t="s">
        <v>38</v>
      </c>
      <c r="D34" s="10" t="s">
        <v>39</v>
      </c>
      <c r="E34" s="18">
        <v>1</v>
      </c>
      <c r="F34" s="18">
        <v>2</v>
      </c>
      <c r="G34" s="19"/>
      <c r="H34" s="20">
        <f>E34*F34*G34</f>
        <v>0</v>
      </c>
      <c r="I34" s="21">
        <v>8</v>
      </c>
      <c r="J34" s="20">
        <f>H34*I34%</f>
        <v>0</v>
      </c>
      <c r="K34" s="22">
        <f>H34+J34</f>
        <v>0</v>
      </c>
    </row>
    <row r="35" spans="1:11" ht="15.75" thickBot="1">
      <c r="A35" s="89" t="s">
        <v>15</v>
      </c>
      <c r="B35" s="90"/>
      <c r="C35" s="90"/>
      <c r="D35" s="90"/>
      <c r="E35" s="90"/>
      <c r="F35" s="90"/>
      <c r="G35" s="34" t="s">
        <v>16</v>
      </c>
      <c r="H35" s="25">
        <f>SUM(H34:H34)</f>
        <v>0</v>
      </c>
      <c r="I35" s="25" t="s">
        <v>16</v>
      </c>
      <c r="J35" s="25">
        <f>SUM(J34:J34)</f>
        <v>0</v>
      </c>
      <c r="K35" s="25">
        <f>SUM(K34:K34)</f>
        <v>0</v>
      </c>
    </row>
    <row r="36" spans="1:11" ht="15.75" thickBot="1">
      <c r="I36" s="3"/>
    </row>
    <row r="37" spans="1:11">
      <c r="A37" s="112" t="s">
        <v>40</v>
      </c>
      <c r="B37" s="113"/>
      <c r="C37" s="113"/>
      <c r="D37" s="113"/>
      <c r="E37" s="113"/>
      <c r="F37" s="113"/>
      <c r="G37" s="47"/>
      <c r="H37" s="47"/>
      <c r="I37" s="48"/>
      <c r="J37" s="47"/>
      <c r="K37" s="49"/>
    </row>
    <row r="38" spans="1:11" ht="38.25">
      <c r="A38" s="50" t="s">
        <v>1</v>
      </c>
      <c r="B38" s="51" t="s">
        <v>2</v>
      </c>
      <c r="C38" s="51" t="s">
        <v>3</v>
      </c>
      <c r="D38" s="51" t="s">
        <v>4</v>
      </c>
      <c r="E38" s="51" t="s">
        <v>5</v>
      </c>
      <c r="F38" s="52" t="s">
        <v>6</v>
      </c>
      <c r="G38" s="53" t="s">
        <v>7</v>
      </c>
      <c r="H38" s="54" t="s">
        <v>8</v>
      </c>
      <c r="I38" s="55" t="s">
        <v>9</v>
      </c>
      <c r="J38" s="54" t="s">
        <v>10</v>
      </c>
      <c r="K38" s="56" t="s">
        <v>11</v>
      </c>
    </row>
    <row r="39" spans="1:11" ht="25.5">
      <c r="A39" s="50">
        <v>1</v>
      </c>
      <c r="B39" s="57" t="s">
        <v>41</v>
      </c>
      <c r="C39" s="51" t="s">
        <v>42</v>
      </c>
      <c r="D39" s="51" t="s">
        <v>43</v>
      </c>
      <c r="E39" s="58">
        <v>1</v>
      </c>
      <c r="F39" s="58">
        <v>2</v>
      </c>
      <c r="G39" s="59"/>
      <c r="H39" s="60">
        <f>E39*F39*G39</f>
        <v>0</v>
      </c>
      <c r="I39" s="61">
        <v>8</v>
      </c>
      <c r="J39" s="60">
        <f>H39*I39%</f>
        <v>0</v>
      </c>
      <c r="K39" s="62">
        <f>H39+J39</f>
        <v>0</v>
      </c>
    </row>
    <row r="40" spans="1:11" ht="15.75" thickBot="1">
      <c r="A40" s="102" t="s">
        <v>15</v>
      </c>
      <c r="B40" s="103"/>
      <c r="C40" s="103"/>
      <c r="D40" s="103"/>
      <c r="E40" s="103"/>
      <c r="F40" s="103"/>
      <c r="G40" s="63" t="s">
        <v>16</v>
      </c>
      <c r="H40" s="64">
        <f>SUM(H39:H39)</f>
        <v>0</v>
      </c>
      <c r="I40" s="65" t="s">
        <v>16</v>
      </c>
      <c r="J40" s="64">
        <f>SUM(J39:J39)</f>
        <v>0</v>
      </c>
      <c r="K40" s="66">
        <f>SUM(K39:K39)</f>
        <v>0</v>
      </c>
    </row>
    <row r="41" spans="1:11" ht="15.75" thickBot="1">
      <c r="I41" s="3"/>
    </row>
    <row r="42" spans="1:11">
      <c r="A42" s="112" t="s">
        <v>44</v>
      </c>
      <c r="B42" s="113"/>
      <c r="C42" s="113"/>
      <c r="D42" s="113"/>
      <c r="E42" s="113"/>
      <c r="F42" s="113"/>
      <c r="G42" s="47"/>
      <c r="H42" s="47"/>
      <c r="I42" s="48"/>
      <c r="J42" s="47"/>
      <c r="K42" s="49"/>
    </row>
    <row r="43" spans="1:11" ht="38.25">
      <c r="A43" s="50" t="s">
        <v>1</v>
      </c>
      <c r="B43" s="51" t="s">
        <v>2</v>
      </c>
      <c r="C43" s="51" t="s">
        <v>3</v>
      </c>
      <c r="D43" s="51" t="s">
        <v>4</v>
      </c>
      <c r="E43" s="51" t="s">
        <v>5</v>
      </c>
      <c r="F43" s="52" t="s">
        <v>6</v>
      </c>
      <c r="G43" s="53" t="s">
        <v>7</v>
      </c>
      <c r="H43" s="54" t="s">
        <v>8</v>
      </c>
      <c r="I43" s="55" t="s">
        <v>9</v>
      </c>
      <c r="J43" s="54" t="s">
        <v>10</v>
      </c>
      <c r="K43" s="56" t="s">
        <v>11</v>
      </c>
    </row>
    <row r="44" spans="1:11">
      <c r="A44" s="50">
        <v>1</v>
      </c>
      <c r="B44" s="57" t="s">
        <v>45</v>
      </c>
      <c r="C44" s="51" t="s">
        <v>46</v>
      </c>
      <c r="D44" s="51" t="s">
        <v>47</v>
      </c>
      <c r="E44" s="58">
        <v>1</v>
      </c>
      <c r="F44" s="58">
        <v>2</v>
      </c>
      <c r="G44" s="59"/>
      <c r="H44" s="60">
        <f>E44*F44*G44</f>
        <v>0</v>
      </c>
      <c r="I44" s="61">
        <v>23</v>
      </c>
      <c r="J44" s="60">
        <f>H44*I44%</f>
        <v>0</v>
      </c>
      <c r="K44" s="62">
        <f>H44+J44</f>
        <v>0</v>
      </c>
    </row>
    <row r="45" spans="1:11" ht="15.75" thickBot="1">
      <c r="A45" s="102" t="s">
        <v>15</v>
      </c>
      <c r="B45" s="103"/>
      <c r="C45" s="103"/>
      <c r="D45" s="103"/>
      <c r="E45" s="103"/>
      <c r="F45" s="103"/>
      <c r="G45" s="63" t="s">
        <v>16</v>
      </c>
      <c r="H45" s="64">
        <f>SUM(H44:H44)</f>
        <v>0</v>
      </c>
      <c r="I45" s="65" t="s">
        <v>16</v>
      </c>
      <c r="J45" s="64">
        <f>SUM(J44:J44)</f>
        <v>0</v>
      </c>
      <c r="K45" s="66">
        <f>SUM(K44:K44)</f>
        <v>0</v>
      </c>
    </row>
    <row r="46" spans="1:11" ht="15.75" thickBot="1">
      <c r="I46" s="3"/>
    </row>
    <row r="47" spans="1:11">
      <c r="A47" s="108" t="s">
        <v>48</v>
      </c>
      <c r="B47" s="109"/>
      <c r="C47" s="109"/>
      <c r="D47" s="109"/>
      <c r="E47" s="109"/>
      <c r="F47" s="109"/>
      <c r="G47" s="67"/>
      <c r="H47" s="67"/>
      <c r="I47" s="6"/>
      <c r="J47" s="67"/>
      <c r="K47" s="68"/>
    </row>
    <row r="48" spans="1:11" ht="45">
      <c r="A48" s="69" t="s">
        <v>1</v>
      </c>
      <c r="B48" s="70" t="s">
        <v>2</v>
      </c>
      <c r="C48" s="71" t="s">
        <v>3</v>
      </c>
      <c r="D48" s="71" t="s">
        <v>4</v>
      </c>
      <c r="E48" s="71" t="s">
        <v>5</v>
      </c>
      <c r="F48" s="71" t="s">
        <v>6</v>
      </c>
      <c r="G48" s="11" t="s">
        <v>7</v>
      </c>
      <c r="H48" s="72" t="s">
        <v>8</v>
      </c>
      <c r="I48" s="13" t="s">
        <v>9</v>
      </c>
      <c r="J48" s="72" t="s">
        <v>10</v>
      </c>
      <c r="K48" s="73" t="s">
        <v>11</v>
      </c>
    </row>
    <row r="49" spans="1:11">
      <c r="A49" s="69">
        <v>1</v>
      </c>
      <c r="B49" s="70" t="s">
        <v>49</v>
      </c>
      <c r="C49" s="71" t="s">
        <v>50</v>
      </c>
      <c r="D49" s="71" t="s">
        <v>51</v>
      </c>
      <c r="E49" s="74">
        <v>1</v>
      </c>
      <c r="F49" s="74">
        <v>4</v>
      </c>
      <c r="G49" s="19"/>
      <c r="H49" s="20">
        <f>E49*F49*G49</f>
        <v>0</v>
      </c>
      <c r="I49" s="21">
        <v>8</v>
      </c>
      <c r="J49" s="20">
        <f>H49*I49%</f>
        <v>0</v>
      </c>
      <c r="K49" s="22">
        <f>H49+J49</f>
        <v>0</v>
      </c>
    </row>
    <row r="50" spans="1:11" ht="15.75" thickBot="1">
      <c r="A50" s="94" t="s">
        <v>15</v>
      </c>
      <c r="B50" s="95"/>
      <c r="C50" s="95"/>
      <c r="D50" s="95"/>
      <c r="E50" s="95"/>
      <c r="F50" s="95"/>
      <c r="G50" s="34" t="s">
        <v>16</v>
      </c>
      <c r="H50" s="25">
        <f>SUM(H49:H49)</f>
        <v>0</v>
      </c>
      <c r="I50" s="26" t="s">
        <v>16</v>
      </c>
      <c r="J50" s="25">
        <f>SUM(J49:J49)</f>
        <v>0</v>
      </c>
      <c r="K50" s="27">
        <f>SUM(K49:K49)</f>
        <v>0</v>
      </c>
    </row>
    <row r="51" spans="1:11" ht="15.75" thickBot="1">
      <c r="A51" s="1"/>
      <c r="B51" s="2"/>
      <c r="C51" s="1"/>
      <c r="D51" s="1"/>
      <c r="E51" s="1"/>
      <c r="F51" s="1"/>
      <c r="G51" s="75"/>
      <c r="I51" s="3"/>
    </row>
    <row r="52" spans="1:11">
      <c r="A52" s="114" t="s">
        <v>52</v>
      </c>
      <c r="B52" s="115"/>
      <c r="C52" s="115"/>
      <c r="D52" s="115"/>
      <c r="E52" s="115"/>
      <c r="F52" s="116"/>
      <c r="G52" s="67"/>
      <c r="H52" s="67"/>
      <c r="I52" s="6"/>
      <c r="J52" s="67"/>
      <c r="K52" s="68"/>
    </row>
    <row r="53" spans="1:11" ht="45">
      <c r="A53" s="69" t="s">
        <v>1</v>
      </c>
      <c r="B53" s="70" t="s">
        <v>2</v>
      </c>
      <c r="C53" s="71" t="s">
        <v>3</v>
      </c>
      <c r="D53" s="71" t="s">
        <v>4</v>
      </c>
      <c r="E53" s="71" t="s">
        <v>5</v>
      </c>
      <c r="F53" s="71" t="s">
        <v>6</v>
      </c>
      <c r="G53" s="11" t="s">
        <v>7</v>
      </c>
      <c r="H53" s="72" t="s">
        <v>8</v>
      </c>
      <c r="I53" s="13" t="s">
        <v>9</v>
      </c>
      <c r="J53" s="72" t="s">
        <v>10</v>
      </c>
      <c r="K53" s="73" t="s">
        <v>11</v>
      </c>
    </row>
    <row r="54" spans="1:11">
      <c r="A54" s="69">
        <v>1</v>
      </c>
      <c r="B54" s="76" t="s">
        <v>53</v>
      </c>
      <c r="C54" s="77" t="s">
        <v>54</v>
      </c>
      <c r="D54" s="77" t="s">
        <v>55</v>
      </c>
      <c r="E54" s="77">
        <v>1</v>
      </c>
      <c r="F54" s="74">
        <v>2</v>
      </c>
      <c r="G54" s="19"/>
      <c r="H54" s="20">
        <f>E54*F54*G54</f>
        <v>0</v>
      </c>
      <c r="I54" s="21">
        <v>8</v>
      </c>
      <c r="J54" s="20">
        <f>H54*I54%</f>
        <v>0</v>
      </c>
      <c r="K54" s="22">
        <f>H54+J54</f>
        <v>0</v>
      </c>
    </row>
    <row r="55" spans="1:11" ht="15.75" thickBot="1">
      <c r="A55" s="99" t="s">
        <v>15</v>
      </c>
      <c r="B55" s="100"/>
      <c r="C55" s="100"/>
      <c r="D55" s="100"/>
      <c r="E55" s="100"/>
      <c r="F55" s="101"/>
      <c r="G55" s="34" t="s">
        <v>16</v>
      </c>
      <c r="H55" s="25">
        <f>SUM(H54)</f>
        <v>0</v>
      </c>
      <c r="I55" s="25" t="s">
        <v>16</v>
      </c>
      <c r="J55" s="25">
        <f>SUM(J54)</f>
        <v>0</v>
      </c>
      <c r="K55" s="25">
        <f>SUM(K54)</f>
        <v>0</v>
      </c>
    </row>
    <row r="56" spans="1:11" ht="15.75" thickBot="1">
      <c r="I56" s="3"/>
    </row>
    <row r="57" spans="1:11">
      <c r="A57" s="114" t="s">
        <v>56</v>
      </c>
      <c r="B57" s="115"/>
      <c r="C57" s="115"/>
      <c r="D57" s="115"/>
      <c r="E57" s="115"/>
      <c r="F57" s="116"/>
      <c r="G57" s="67"/>
      <c r="H57" s="67"/>
      <c r="I57" s="6"/>
      <c r="J57" s="67"/>
      <c r="K57" s="68"/>
    </row>
    <row r="58" spans="1:11" ht="45">
      <c r="A58" s="69" t="s">
        <v>1</v>
      </c>
      <c r="B58" s="70" t="s">
        <v>2</v>
      </c>
      <c r="C58" s="71" t="s">
        <v>3</v>
      </c>
      <c r="D58" s="71" t="s">
        <v>4</v>
      </c>
      <c r="E58" s="71" t="s">
        <v>5</v>
      </c>
      <c r="F58" s="71" t="s">
        <v>6</v>
      </c>
      <c r="G58" s="11" t="s">
        <v>7</v>
      </c>
      <c r="H58" s="72" t="s">
        <v>8</v>
      </c>
      <c r="I58" s="13" t="s">
        <v>9</v>
      </c>
      <c r="J58" s="72" t="s">
        <v>10</v>
      </c>
      <c r="K58" s="73" t="s">
        <v>11</v>
      </c>
    </row>
    <row r="59" spans="1:11">
      <c r="A59" s="69">
        <v>1</v>
      </c>
      <c r="B59" s="78" t="s">
        <v>57</v>
      </c>
      <c r="C59" s="79" t="s">
        <v>58</v>
      </c>
      <c r="D59" s="79" t="s">
        <v>59</v>
      </c>
      <c r="E59" s="74">
        <v>1</v>
      </c>
      <c r="F59" s="74">
        <v>2</v>
      </c>
      <c r="G59" s="19"/>
      <c r="H59" s="20">
        <f>E59*F59*G59</f>
        <v>0</v>
      </c>
      <c r="I59" s="21">
        <v>23</v>
      </c>
      <c r="J59" s="20">
        <f>H59*I59%</f>
        <v>0</v>
      </c>
      <c r="K59" s="22">
        <f>H59+J59</f>
        <v>0</v>
      </c>
    </row>
    <row r="60" spans="1:11" ht="15.75" thickBot="1">
      <c r="A60" s="94" t="s">
        <v>15</v>
      </c>
      <c r="B60" s="95"/>
      <c r="C60" s="95"/>
      <c r="D60" s="95"/>
      <c r="E60" s="95"/>
      <c r="F60" s="95"/>
      <c r="G60" s="34" t="s">
        <v>16</v>
      </c>
      <c r="H60" s="25">
        <f>SUM(H59:H59)</f>
        <v>0</v>
      </c>
      <c r="I60" s="26" t="s">
        <v>16</v>
      </c>
      <c r="J60" s="25">
        <f>SUM(J59:J59)</f>
        <v>0</v>
      </c>
      <c r="K60" s="27">
        <f>SUM(K59:K59)</f>
        <v>0</v>
      </c>
    </row>
    <row r="61" spans="1:11" ht="15.75" thickBot="1">
      <c r="I61" s="3"/>
    </row>
    <row r="62" spans="1:11">
      <c r="A62" s="114" t="s">
        <v>60</v>
      </c>
      <c r="B62" s="115"/>
      <c r="C62" s="115"/>
      <c r="D62" s="115"/>
      <c r="E62" s="115"/>
      <c r="F62" s="116"/>
      <c r="G62" s="67"/>
      <c r="H62" s="67"/>
      <c r="I62" s="6"/>
      <c r="J62" s="67"/>
      <c r="K62" s="68"/>
    </row>
    <row r="63" spans="1:11" ht="45">
      <c r="A63" s="69" t="s">
        <v>1</v>
      </c>
      <c r="B63" s="70" t="s">
        <v>2</v>
      </c>
      <c r="C63" s="71" t="s">
        <v>3</v>
      </c>
      <c r="D63" s="71" t="s">
        <v>4</v>
      </c>
      <c r="E63" s="71" t="s">
        <v>5</v>
      </c>
      <c r="F63" s="71" t="s">
        <v>6</v>
      </c>
      <c r="G63" s="11" t="s">
        <v>7</v>
      </c>
      <c r="H63" s="72" t="s">
        <v>8</v>
      </c>
      <c r="I63" s="13" t="s">
        <v>9</v>
      </c>
      <c r="J63" s="72" t="s">
        <v>10</v>
      </c>
      <c r="K63" s="73" t="s">
        <v>11</v>
      </c>
    </row>
    <row r="64" spans="1:11">
      <c r="A64" s="69">
        <v>1</v>
      </c>
      <c r="B64" s="78" t="s">
        <v>61</v>
      </c>
      <c r="C64" s="80" t="s">
        <v>62</v>
      </c>
      <c r="D64" s="71" t="s">
        <v>63</v>
      </c>
      <c r="E64" s="74">
        <v>1</v>
      </c>
      <c r="F64" s="74">
        <v>2</v>
      </c>
      <c r="G64" s="19"/>
      <c r="H64" s="20">
        <f>E64*F64*G64</f>
        <v>0</v>
      </c>
      <c r="I64" s="21">
        <v>8</v>
      </c>
      <c r="J64" s="20">
        <f>H64*I64%</f>
        <v>0</v>
      </c>
      <c r="K64" s="22">
        <f>H64+J64</f>
        <v>0</v>
      </c>
    </row>
    <row r="65" spans="1:11" ht="15.75" thickBot="1">
      <c r="A65" s="94" t="s">
        <v>15</v>
      </c>
      <c r="B65" s="95"/>
      <c r="C65" s="95"/>
      <c r="D65" s="95"/>
      <c r="E65" s="95"/>
      <c r="F65" s="95"/>
      <c r="G65" s="34" t="s">
        <v>16</v>
      </c>
      <c r="H65" s="25">
        <f>SUM(H64:H64)</f>
        <v>0</v>
      </c>
      <c r="I65" s="26" t="s">
        <v>16</v>
      </c>
      <c r="J65" s="25">
        <f>SUM(J64:J64)</f>
        <v>0</v>
      </c>
      <c r="K65" s="27">
        <f>SUM(K64:K64)</f>
        <v>0</v>
      </c>
    </row>
    <row r="67" spans="1:11">
      <c r="A67" s="114" t="s">
        <v>64</v>
      </c>
      <c r="B67" s="115"/>
      <c r="C67" s="115"/>
      <c r="D67" s="115"/>
      <c r="E67" s="115"/>
      <c r="F67" s="116"/>
      <c r="G67" s="67"/>
      <c r="H67" s="67"/>
      <c r="I67" s="6"/>
      <c r="J67" s="67"/>
      <c r="K67" s="68"/>
    </row>
    <row r="68" spans="1:11" ht="45">
      <c r="A68" s="69" t="s">
        <v>1</v>
      </c>
      <c r="B68" s="70" t="s">
        <v>2</v>
      </c>
      <c r="C68" s="71" t="s">
        <v>3</v>
      </c>
      <c r="D68" s="71" t="s">
        <v>4</v>
      </c>
      <c r="E68" s="71" t="s">
        <v>5</v>
      </c>
      <c r="F68" s="71" t="s">
        <v>6</v>
      </c>
      <c r="G68" s="11" t="s">
        <v>7</v>
      </c>
      <c r="H68" s="72" t="s">
        <v>8</v>
      </c>
      <c r="I68" s="13" t="s">
        <v>9</v>
      </c>
      <c r="J68" s="72" t="s">
        <v>10</v>
      </c>
      <c r="K68" s="73" t="s">
        <v>11</v>
      </c>
    </row>
    <row r="69" spans="1:11">
      <c r="A69" s="69">
        <v>1</v>
      </c>
      <c r="B69" s="78" t="s">
        <v>65</v>
      </c>
      <c r="C69" s="79" t="s">
        <v>66</v>
      </c>
      <c r="D69" s="79" t="s">
        <v>67</v>
      </c>
      <c r="E69" s="74">
        <v>1</v>
      </c>
      <c r="F69" s="74">
        <v>2</v>
      </c>
      <c r="G69" s="19"/>
      <c r="H69" s="20">
        <f>E69*F69*G69</f>
        <v>0</v>
      </c>
      <c r="I69" s="21">
        <v>8</v>
      </c>
      <c r="J69" s="20">
        <f>H69*I69%</f>
        <v>0</v>
      </c>
      <c r="K69" s="22">
        <f>H69+J69</f>
        <v>0</v>
      </c>
    </row>
    <row r="70" spans="1:11" ht="15.75" thickBot="1">
      <c r="A70" s="94" t="s">
        <v>15</v>
      </c>
      <c r="B70" s="95"/>
      <c r="C70" s="95"/>
      <c r="D70" s="95"/>
      <c r="E70" s="95"/>
      <c r="F70" s="95"/>
      <c r="G70" s="34" t="s">
        <v>16</v>
      </c>
      <c r="H70" s="25">
        <f>SUM(H69:H69)</f>
        <v>0</v>
      </c>
      <c r="I70" s="26" t="s">
        <v>16</v>
      </c>
      <c r="J70" s="25">
        <f>SUM(J69:J69)</f>
        <v>0</v>
      </c>
      <c r="K70" s="27">
        <f>SUM(K69:K69)</f>
        <v>0</v>
      </c>
    </row>
    <row r="72" spans="1:11">
      <c r="A72" s="114" t="s">
        <v>68</v>
      </c>
      <c r="B72" s="115"/>
      <c r="C72" s="115"/>
      <c r="D72" s="115"/>
      <c r="E72" s="115"/>
      <c r="F72" s="116"/>
      <c r="G72" s="67"/>
      <c r="H72" s="67"/>
      <c r="I72" s="6"/>
      <c r="J72" s="67"/>
      <c r="K72" s="68"/>
    </row>
    <row r="73" spans="1:11" ht="45">
      <c r="A73" s="69" t="s">
        <v>1</v>
      </c>
      <c r="B73" s="70" t="s">
        <v>2</v>
      </c>
      <c r="C73" s="71" t="s">
        <v>3</v>
      </c>
      <c r="D73" s="71" t="s">
        <v>4</v>
      </c>
      <c r="E73" s="71" t="s">
        <v>5</v>
      </c>
      <c r="F73" s="71" t="s">
        <v>6</v>
      </c>
      <c r="G73" s="11" t="s">
        <v>7</v>
      </c>
      <c r="H73" s="72" t="s">
        <v>8</v>
      </c>
      <c r="I73" s="13" t="s">
        <v>9</v>
      </c>
      <c r="J73" s="72" t="s">
        <v>10</v>
      </c>
      <c r="K73" s="73" t="s">
        <v>11</v>
      </c>
    </row>
    <row r="74" spans="1:11">
      <c r="A74" s="69">
        <v>1</v>
      </c>
      <c r="B74" s="78" t="s">
        <v>69</v>
      </c>
      <c r="C74" s="80" t="s">
        <v>70</v>
      </c>
      <c r="D74" s="71" t="s">
        <v>32</v>
      </c>
      <c r="E74" s="74">
        <v>1</v>
      </c>
      <c r="F74" s="74">
        <v>2</v>
      </c>
      <c r="G74" s="19"/>
      <c r="H74" s="20">
        <f t="shared" ref="H74" si="0">E74*F74*G74</f>
        <v>0</v>
      </c>
      <c r="I74" s="21">
        <v>8</v>
      </c>
      <c r="J74" s="20">
        <f t="shared" ref="J74" si="1">H74*I74%</f>
        <v>0</v>
      </c>
      <c r="K74" s="22">
        <f t="shared" ref="K74" si="2">H74+J74</f>
        <v>0</v>
      </c>
    </row>
    <row r="75" spans="1:11" ht="15.75" thickBot="1">
      <c r="A75" s="94" t="s">
        <v>15</v>
      </c>
      <c r="B75" s="95"/>
      <c r="C75" s="95"/>
      <c r="D75" s="95"/>
      <c r="E75" s="95"/>
      <c r="F75" s="95"/>
      <c r="G75" s="34" t="s">
        <v>16</v>
      </c>
      <c r="H75" s="25">
        <f>SUM(H74:H74)</f>
        <v>0</v>
      </c>
      <c r="I75" s="26" t="s">
        <v>16</v>
      </c>
      <c r="J75" s="25">
        <f>SUM(J74:J74)</f>
        <v>0</v>
      </c>
      <c r="K75" s="27">
        <f>SUM(K74:K74)</f>
        <v>0</v>
      </c>
    </row>
    <row r="77" spans="1:11">
      <c r="A77" s="114" t="s">
        <v>71</v>
      </c>
      <c r="B77" s="115"/>
      <c r="C77" s="115"/>
      <c r="D77" s="115"/>
      <c r="E77" s="115"/>
      <c r="F77" s="116"/>
      <c r="G77" s="67"/>
      <c r="H77" s="67"/>
      <c r="I77" s="6"/>
      <c r="J77" s="67"/>
      <c r="K77" s="68"/>
    </row>
    <row r="78" spans="1:11" ht="45">
      <c r="A78" s="69" t="s">
        <v>1</v>
      </c>
      <c r="B78" s="70" t="s">
        <v>2</v>
      </c>
      <c r="C78" s="71" t="s">
        <v>3</v>
      </c>
      <c r="D78" s="71" t="s">
        <v>4</v>
      </c>
      <c r="E78" s="71" t="s">
        <v>5</v>
      </c>
      <c r="F78" s="71" t="s">
        <v>6</v>
      </c>
      <c r="G78" s="11" t="s">
        <v>7</v>
      </c>
      <c r="H78" s="72" t="s">
        <v>8</v>
      </c>
      <c r="I78" s="13" t="s">
        <v>9</v>
      </c>
      <c r="J78" s="72" t="s">
        <v>10</v>
      </c>
      <c r="K78" s="73" t="s">
        <v>11</v>
      </c>
    </row>
    <row r="79" spans="1:11">
      <c r="A79" s="69">
        <v>1</v>
      </c>
      <c r="B79" s="76" t="s">
        <v>72</v>
      </c>
      <c r="C79" s="77" t="s">
        <v>73</v>
      </c>
      <c r="D79" s="77" t="s">
        <v>74</v>
      </c>
      <c r="E79" s="77">
        <v>1</v>
      </c>
      <c r="F79" s="74">
        <v>2</v>
      </c>
      <c r="G79" s="19"/>
      <c r="H79" s="20">
        <f>E79*F79*G79</f>
        <v>0</v>
      </c>
      <c r="I79" s="21">
        <v>8</v>
      </c>
      <c r="J79" s="20">
        <f>H79*I79%</f>
        <v>0</v>
      </c>
      <c r="K79" s="22">
        <f>H79+J79</f>
        <v>0</v>
      </c>
    </row>
    <row r="80" spans="1:11" ht="15.75" thickBot="1">
      <c r="A80" s="99" t="s">
        <v>15</v>
      </c>
      <c r="B80" s="100"/>
      <c r="C80" s="100"/>
      <c r="D80" s="100"/>
      <c r="E80" s="100"/>
      <c r="F80" s="101"/>
      <c r="G80" s="34" t="s">
        <v>16</v>
      </c>
      <c r="H80" s="25">
        <f>SUM(H79)</f>
        <v>0</v>
      </c>
      <c r="I80" s="25" t="s">
        <v>16</v>
      </c>
      <c r="J80" s="25">
        <f>SUM(J79)</f>
        <v>0</v>
      </c>
      <c r="K80" s="25">
        <f>SUM(K79)</f>
        <v>0</v>
      </c>
    </row>
    <row r="81" spans="1:11" ht="15.75" thickBot="1">
      <c r="A81" s="91"/>
      <c r="B81" s="92"/>
      <c r="C81" s="92"/>
      <c r="D81" s="92"/>
      <c r="E81" s="92"/>
      <c r="F81" s="93"/>
    </row>
    <row r="82" spans="1:11" ht="30">
      <c r="C82" s="117" t="s">
        <v>75</v>
      </c>
      <c r="G82" s="67"/>
      <c r="H82" s="67"/>
      <c r="I82" s="6"/>
      <c r="J82" s="67"/>
      <c r="K82" s="68"/>
    </row>
    <row r="83" spans="1:11" ht="45">
      <c r="A83" s="69" t="s">
        <v>1</v>
      </c>
      <c r="B83" s="70" t="s">
        <v>2</v>
      </c>
      <c r="C83" s="71" t="s">
        <v>3</v>
      </c>
      <c r="D83" s="71" t="s">
        <v>4</v>
      </c>
      <c r="E83" s="71" t="s">
        <v>5</v>
      </c>
      <c r="F83" s="71" t="s">
        <v>6</v>
      </c>
      <c r="G83" s="11" t="s">
        <v>7</v>
      </c>
      <c r="H83" s="72" t="s">
        <v>8</v>
      </c>
      <c r="I83" s="13" t="s">
        <v>9</v>
      </c>
      <c r="J83" s="72" t="s">
        <v>10</v>
      </c>
      <c r="K83" s="73" t="s">
        <v>11</v>
      </c>
    </row>
    <row r="84" spans="1:11">
      <c r="A84" s="69">
        <v>1</v>
      </c>
      <c r="B84" s="76" t="s">
        <v>26</v>
      </c>
      <c r="C84" s="77" t="s">
        <v>76</v>
      </c>
      <c r="D84" s="77" t="s">
        <v>77</v>
      </c>
      <c r="E84" s="77">
        <v>1</v>
      </c>
      <c r="F84" s="74">
        <v>2</v>
      </c>
      <c r="G84" s="19"/>
      <c r="H84" s="20">
        <f>E84*F84*G84</f>
        <v>0</v>
      </c>
      <c r="I84" s="21">
        <v>8</v>
      </c>
      <c r="J84" s="20">
        <f>H84*I84%</f>
        <v>0</v>
      </c>
      <c r="K84" s="22">
        <f>H84+J84</f>
        <v>0</v>
      </c>
    </row>
    <row r="85" spans="1:11" ht="15.75" thickBot="1">
      <c r="A85" s="99" t="s">
        <v>15</v>
      </c>
      <c r="B85" s="100"/>
      <c r="C85" s="100"/>
      <c r="D85" s="100"/>
      <c r="E85" s="100"/>
      <c r="F85" s="101"/>
      <c r="G85" s="34" t="s">
        <v>16</v>
      </c>
      <c r="H85" s="25">
        <f>SUM(H84)</f>
        <v>0</v>
      </c>
      <c r="I85" s="25" t="s">
        <v>16</v>
      </c>
      <c r="J85" s="25">
        <f>SUM(J84)</f>
        <v>0</v>
      </c>
      <c r="K85" s="25">
        <f>SUM(K84)</f>
        <v>0</v>
      </c>
    </row>
    <row r="86" spans="1:11" ht="15.75" thickBot="1"/>
    <row r="87" spans="1:11">
      <c r="A87" s="114" t="s">
        <v>78</v>
      </c>
      <c r="B87" s="115"/>
      <c r="C87" s="115"/>
      <c r="D87" s="115"/>
      <c r="E87" s="115"/>
      <c r="F87" s="116"/>
      <c r="G87" s="67"/>
      <c r="H87" s="67"/>
      <c r="I87" s="6"/>
      <c r="J87" s="67"/>
      <c r="K87" s="68"/>
    </row>
    <row r="88" spans="1:11" ht="45">
      <c r="A88" s="69" t="s">
        <v>1</v>
      </c>
      <c r="B88" s="70" t="s">
        <v>2</v>
      </c>
      <c r="C88" s="71" t="s">
        <v>3</v>
      </c>
      <c r="D88" s="71" t="s">
        <v>4</v>
      </c>
      <c r="E88" s="71" t="s">
        <v>5</v>
      </c>
      <c r="F88" s="71" t="s">
        <v>6</v>
      </c>
      <c r="G88" s="11" t="s">
        <v>7</v>
      </c>
      <c r="H88" s="72" t="s">
        <v>8</v>
      </c>
      <c r="I88" s="13" t="s">
        <v>9</v>
      </c>
      <c r="J88" s="72" t="s">
        <v>10</v>
      </c>
      <c r="K88" s="73" t="s">
        <v>11</v>
      </c>
    </row>
    <row r="89" spans="1:11">
      <c r="A89" s="69">
        <v>1</v>
      </c>
      <c r="B89" s="81" t="s">
        <v>79</v>
      </c>
      <c r="C89" s="82" t="s">
        <v>80</v>
      </c>
      <c r="D89" s="82" t="s">
        <v>81</v>
      </c>
      <c r="E89" s="77">
        <v>1</v>
      </c>
      <c r="F89" s="74">
        <v>2</v>
      </c>
      <c r="G89" s="19"/>
      <c r="H89" s="20">
        <f>E89*F89*G89</f>
        <v>0</v>
      </c>
      <c r="I89" s="21">
        <v>8</v>
      </c>
      <c r="J89" s="20">
        <f>H89*I89%</f>
        <v>0</v>
      </c>
      <c r="K89" s="22">
        <f>H89+J89</f>
        <v>0</v>
      </c>
    </row>
    <row r="90" spans="1:11" ht="15.75" thickBot="1">
      <c r="A90" s="99" t="s">
        <v>15</v>
      </c>
      <c r="B90" s="100"/>
      <c r="C90" s="100"/>
      <c r="D90" s="100"/>
      <c r="E90" s="100"/>
      <c r="F90" s="101"/>
      <c r="G90" s="34" t="s">
        <v>16</v>
      </c>
      <c r="H90" s="25">
        <f>SUM(H89)</f>
        <v>0</v>
      </c>
      <c r="I90" s="25" t="s">
        <v>16</v>
      </c>
      <c r="J90" s="25">
        <f>SUM(J89)</f>
        <v>0</v>
      </c>
      <c r="K90" s="25">
        <f>SUM(K89)</f>
        <v>0</v>
      </c>
    </row>
    <row r="91" spans="1:11" ht="15.75" thickBot="1">
      <c r="A91" s="83"/>
      <c r="B91" s="83"/>
      <c r="C91" s="83"/>
      <c r="D91" s="83"/>
      <c r="E91" s="83"/>
      <c r="F91" s="83"/>
      <c r="G91" s="35"/>
      <c r="H91" s="30"/>
      <c r="I91" s="30"/>
      <c r="J91" s="30"/>
      <c r="K91" s="30"/>
    </row>
    <row r="92" spans="1:11">
      <c r="A92" s="114" t="s">
        <v>82</v>
      </c>
      <c r="B92" s="115"/>
      <c r="C92" s="115"/>
      <c r="D92" s="115"/>
      <c r="E92" s="115"/>
      <c r="F92" s="116"/>
      <c r="G92" s="67"/>
      <c r="H92" s="67"/>
      <c r="I92" s="6"/>
      <c r="J92" s="67"/>
      <c r="K92" s="68"/>
    </row>
    <row r="93" spans="1:11" ht="45">
      <c r="A93" s="69" t="s">
        <v>1</v>
      </c>
      <c r="B93" s="70" t="s">
        <v>2</v>
      </c>
      <c r="C93" s="71" t="s">
        <v>3</v>
      </c>
      <c r="D93" s="71" t="s">
        <v>4</v>
      </c>
      <c r="E93" s="71" t="s">
        <v>5</v>
      </c>
      <c r="F93" s="71" t="s">
        <v>6</v>
      </c>
      <c r="G93" s="11" t="s">
        <v>7</v>
      </c>
      <c r="H93" s="72" t="s">
        <v>8</v>
      </c>
      <c r="I93" s="13" t="s">
        <v>9</v>
      </c>
      <c r="J93" s="72" t="s">
        <v>10</v>
      </c>
      <c r="K93" s="73" t="s">
        <v>11</v>
      </c>
    </row>
    <row r="94" spans="1:11">
      <c r="A94" s="69">
        <v>1</v>
      </c>
      <c r="B94" s="78" t="s">
        <v>83</v>
      </c>
      <c r="C94" s="84" t="s">
        <v>84</v>
      </c>
      <c r="D94" s="84" t="s">
        <v>85</v>
      </c>
      <c r="E94" s="74">
        <v>1</v>
      </c>
      <c r="F94" s="74">
        <v>2</v>
      </c>
      <c r="G94" s="19"/>
      <c r="H94" s="20">
        <f>E94*F94*G94</f>
        <v>0</v>
      </c>
      <c r="I94" s="21">
        <v>8</v>
      </c>
      <c r="J94" s="20">
        <f>H94*I94%</f>
        <v>0</v>
      </c>
      <c r="K94" s="22">
        <f>H94+J94</f>
        <v>0</v>
      </c>
    </row>
    <row r="95" spans="1:11" ht="15.75" thickBot="1">
      <c r="A95" s="94" t="s">
        <v>15</v>
      </c>
      <c r="B95" s="95"/>
      <c r="C95" s="95"/>
      <c r="D95" s="95"/>
      <c r="E95" s="95"/>
      <c r="F95" s="95"/>
      <c r="G95" s="34" t="s">
        <v>16</v>
      </c>
      <c r="H95" s="25">
        <f>SUM(H94:H94)</f>
        <v>0</v>
      </c>
      <c r="I95" s="26" t="s">
        <v>16</v>
      </c>
      <c r="J95" s="25">
        <f>SUM(J94:J94)</f>
        <v>0</v>
      </c>
      <c r="K95" s="27">
        <f>SUM(K94:K94)</f>
        <v>0</v>
      </c>
    </row>
    <row r="96" spans="1:11" ht="15.75" thickBot="1">
      <c r="A96" s="83"/>
      <c r="B96" s="83"/>
      <c r="C96" s="83"/>
      <c r="D96" s="83"/>
      <c r="E96" s="83"/>
      <c r="F96" s="83"/>
      <c r="G96" s="35"/>
      <c r="H96" s="30"/>
      <c r="I96" s="36"/>
      <c r="J96" s="30"/>
      <c r="K96" s="30"/>
    </row>
    <row r="97" spans="1:11">
      <c r="A97" s="114" t="s">
        <v>86</v>
      </c>
      <c r="B97" s="115"/>
      <c r="C97" s="115"/>
      <c r="D97" s="115"/>
      <c r="E97" s="115"/>
      <c r="F97" s="116"/>
      <c r="G97" s="67"/>
      <c r="H97" s="67"/>
      <c r="I97" s="6"/>
      <c r="J97" s="67"/>
      <c r="K97" s="68"/>
    </row>
    <row r="98" spans="1:11" ht="45">
      <c r="A98" s="69" t="s">
        <v>1</v>
      </c>
      <c r="B98" s="70" t="s">
        <v>2</v>
      </c>
      <c r="C98" s="71" t="s">
        <v>3</v>
      </c>
      <c r="D98" s="71" t="s">
        <v>4</v>
      </c>
      <c r="E98" s="71" t="s">
        <v>5</v>
      </c>
      <c r="F98" s="71" t="s">
        <v>6</v>
      </c>
      <c r="G98" s="11" t="s">
        <v>7</v>
      </c>
      <c r="H98" s="72" t="s">
        <v>8</v>
      </c>
      <c r="I98" s="13" t="s">
        <v>9</v>
      </c>
      <c r="J98" s="72" t="s">
        <v>10</v>
      </c>
      <c r="K98" s="73" t="s">
        <v>11</v>
      </c>
    </row>
    <row r="99" spans="1:11">
      <c r="A99" s="69">
        <v>1</v>
      </c>
      <c r="B99" s="78" t="s">
        <v>87</v>
      </c>
      <c r="C99" s="79" t="s">
        <v>88</v>
      </c>
      <c r="D99" s="79" t="s">
        <v>89</v>
      </c>
      <c r="E99" s="74">
        <v>1</v>
      </c>
      <c r="F99" s="74">
        <v>2</v>
      </c>
      <c r="G99" s="19"/>
      <c r="H99" s="20">
        <f>E99*F99*G99</f>
        <v>0</v>
      </c>
      <c r="I99" s="21">
        <v>8</v>
      </c>
      <c r="J99" s="20">
        <f>H99*I99%</f>
        <v>0</v>
      </c>
      <c r="K99" s="22">
        <f>H99+J99</f>
        <v>0</v>
      </c>
    </row>
    <row r="100" spans="1:11" ht="15.75" thickBot="1">
      <c r="A100" s="94" t="s">
        <v>15</v>
      </c>
      <c r="B100" s="95"/>
      <c r="C100" s="95"/>
      <c r="D100" s="95"/>
      <c r="E100" s="95"/>
      <c r="F100" s="95"/>
      <c r="G100" s="34" t="s">
        <v>16</v>
      </c>
      <c r="H100" s="25">
        <f>SUM(H99:H99)</f>
        <v>0</v>
      </c>
      <c r="I100" s="26" t="s">
        <v>16</v>
      </c>
      <c r="J100" s="25">
        <f>SUM(J99:J99)</f>
        <v>0</v>
      </c>
      <c r="K100" s="27">
        <f>SUM(K99:K99)</f>
        <v>0</v>
      </c>
    </row>
    <row r="101" spans="1:11" ht="15.75" thickBot="1"/>
    <row r="102" spans="1:11">
      <c r="A102" s="114" t="s">
        <v>90</v>
      </c>
      <c r="B102" s="115"/>
      <c r="C102" s="115"/>
      <c r="D102" s="115"/>
      <c r="E102" s="115"/>
      <c r="F102" s="116"/>
      <c r="G102" s="67"/>
      <c r="H102" s="67"/>
      <c r="I102" s="6"/>
      <c r="J102" s="67"/>
      <c r="K102" s="68"/>
    </row>
    <row r="103" spans="1:11" ht="45">
      <c r="A103" s="69" t="s">
        <v>1</v>
      </c>
      <c r="B103" s="70" t="s">
        <v>2</v>
      </c>
      <c r="C103" s="71" t="s">
        <v>3</v>
      </c>
      <c r="D103" s="71" t="s">
        <v>4</v>
      </c>
      <c r="E103" s="71" t="s">
        <v>5</v>
      </c>
      <c r="F103" s="71" t="s">
        <v>6</v>
      </c>
      <c r="G103" s="11" t="s">
        <v>7</v>
      </c>
      <c r="H103" s="72" t="s">
        <v>8</v>
      </c>
      <c r="I103" s="13" t="s">
        <v>9</v>
      </c>
      <c r="J103" s="72" t="s">
        <v>10</v>
      </c>
      <c r="K103" s="73" t="s">
        <v>11</v>
      </c>
    </row>
    <row r="104" spans="1:11">
      <c r="A104" s="69">
        <v>1</v>
      </c>
      <c r="B104" s="78" t="s">
        <v>91</v>
      </c>
      <c r="C104" s="79" t="s">
        <v>92</v>
      </c>
      <c r="D104" s="79" t="s">
        <v>93</v>
      </c>
      <c r="E104" s="74">
        <v>1</v>
      </c>
      <c r="F104" s="74">
        <v>2</v>
      </c>
      <c r="G104" s="19"/>
      <c r="H104" s="20">
        <f>E104*F104*G104</f>
        <v>0</v>
      </c>
      <c r="I104" s="21">
        <v>23</v>
      </c>
      <c r="J104" s="20">
        <f>H104*I104%</f>
        <v>0</v>
      </c>
      <c r="K104" s="22">
        <f>H104+J104</f>
        <v>0</v>
      </c>
    </row>
    <row r="105" spans="1:11" ht="15.75" thickBot="1">
      <c r="A105" s="94" t="s">
        <v>15</v>
      </c>
      <c r="B105" s="95"/>
      <c r="C105" s="95"/>
      <c r="D105" s="95"/>
      <c r="E105" s="95"/>
      <c r="F105" s="95"/>
      <c r="G105" s="34" t="s">
        <v>16</v>
      </c>
      <c r="H105" s="25">
        <f>SUM(H104:H104)</f>
        <v>0</v>
      </c>
      <c r="I105" s="26" t="s">
        <v>16</v>
      </c>
      <c r="J105" s="25">
        <f>SUM(J104:J104)</f>
        <v>0</v>
      </c>
      <c r="K105" s="27">
        <f>SUM(K104:K104)</f>
        <v>0</v>
      </c>
    </row>
    <row r="106" spans="1:11" ht="15.75" thickBot="1">
      <c r="A106" s="83"/>
      <c r="B106" s="83"/>
      <c r="C106" s="83"/>
      <c r="D106" s="83"/>
      <c r="E106" s="83"/>
      <c r="F106" s="83"/>
      <c r="G106" s="35"/>
      <c r="H106" s="30"/>
      <c r="I106" s="36"/>
      <c r="J106" s="30"/>
      <c r="K106" s="30"/>
    </row>
    <row r="107" spans="1:11">
      <c r="A107" s="114" t="s">
        <v>94</v>
      </c>
      <c r="B107" s="115"/>
      <c r="C107" s="115"/>
      <c r="D107" s="115"/>
      <c r="E107" s="115"/>
      <c r="F107" s="116"/>
      <c r="G107" s="67"/>
      <c r="H107" s="67"/>
      <c r="I107" s="6"/>
      <c r="J107" s="67"/>
      <c r="K107" s="68"/>
    </row>
    <row r="108" spans="1:11" ht="45">
      <c r="A108" s="69" t="s">
        <v>1</v>
      </c>
      <c r="B108" s="70" t="s">
        <v>2</v>
      </c>
      <c r="C108" s="71" t="s">
        <v>3</v>
      </c>
      <c r="D108" s="71" t="s">
        <v>4</v>
      </c>
      <c r="E108" s="71" t="s">
        <v>5</v>
      </c>
      <c r="F108" s="71" t="s">
        <v>6</v>
      </c>
      <c r="G108" s="11" t="s">
        <v>7</v>
      </c>
      <c r="H108" s="72" t="s">
        <v>8</v>
      </c>
      <c r="I108" s="13" t="s">
        <v>9</v>
      </c>
      <c r="J108" s="72" t="s">
        <v>10</v>
      </c>
      <c r="K108" s="73" t="s">
        <v>11</v>
      </c>
    </row>
    <row r="109" spans="1:11">
      <c r="A109" s="69">
        <v>1</v>
      </c>
      <c r="B109" s="78" t="s">
        <v>95</v>
      </c>
      <c r="C109" s="79" t="s">
        <v>96</v>
      </c>
      <c r="D109" s="79" t="s">
        <v>97</v>
      </c>
      <c r="E109" s="74">
        <v>1</v>
      </c>
      <c r="F109" s="74">
        <v>2</v>
      </c>
      <c r="G109" s="19"/>
      <c r="H109" s="20">
        <f>E109*F109*G109</f>
        <v>0</v>
      </c>
      <c r="I109" s="21">
        <v>8</v>
      </c>
      <c r="J109" s="20">
        <f>H109*I109%</f>
        <v>0</v>
      </c>
      <c r="K109" s="22">
        <f>H109+J109</f>
        <v>0</v>
      </c>
    </row>
    <row r="110" spans="1:11" ht="15.75" thickBot="1">
      <c r="A110" s="94" t="s">
        <v>15</v>
      </c>
      <c r="B110" s="95"/>
      <c r="C110" s="95"/>
      <c r="D110" s="95"/>
      <c r="E110" s="95"/>
      <c r="F110" s="95"/>
      <c r="G110" s="34" t="s">
        <v>16</v>
      </c>
      <c r="H110" s="25">
        <f>SUM(H109:H109)</f>
        <v>0</v>
      </c>
      <c r="I110" s="26" t="s">
        <v>16</v>
      </c>
      <c r="J110" s="25">
        <f>SUM(J109:J109)</f>
        <v>0</v>
      </c>
      <c r="K110" s="27">
        <f>SUM(K109:K109)</f>
        <v>0</v>
      </c>
    </row>
    <row r="111" spans="1:11" ht="15.75" thickBot="1"/>
    <row r="112" spans="1:11">
      <c r="A112" s="118" t="s">
        <v>98</v>
      </c>
      <c r="B112" s="119"/>
      <c r="C112" s="119"/>
      <c r="D112" s="119"/>
      <c r="E112" s="119"/>
      <c r="F112" s="120"/>
      <c r="G112" s="67"/>
      <c r="H112" s="67"/>
      <c r="I112" s="6"/>
      <c r="J112" s="67"/>
      <c r="K112" s="68"/>
    </row>
    <row r="113" spans="1:11" ht="45">
      <c r="A113" s="69" t="s">
        <v>1</v>
      </c>
      <c r="B113" s="70" t="s">
        <v>2</v>
      </c>
      <c r="C113" s="71" t="s">
        <v>3</v>
      </c>
      <c r="D113" s="71" t="s">
        <v>4</v>
      </c>
      <c r="E113" s="71" t="s">
        <v>5</v>
      </c>
      <c r="F113" s="71" t="s">
        <v>6</v>
      </c>
      <c r="G113" s="11" t="s">
        <v>7</v>
      </c>
      <c r="H113" s="72" t="s">
        <v>8</v>
      </c>
      <c r="I113" s="13" t="s">
        <v>9</v>
      </c>
      <c r="J113" s="72" t="s">
        <v>10</v>
      </c>
      <c r="K113" s="73" t="s">
        <v>11</v>
      </c>
    </row>
    <row r="114" spans="1:11" ht="30">
      <c r="A114" s="69">
        <v>1</v>
      </c>
      <c r="B114" s="78" t="s">
        <v>99</v>
      </c>
      <c r="C114" s="79" t="s">
        <v>100</v>
      </c>
      <c r="D114" s="79" t="s">
        <v>100</v>
      </c>
      <c r="E114" s="74">
        <v>6</v>
      </c>
      <c r="F114" s="74">
        <v>2</v>
      </c>
      <c r="G114" s="19"/>
      <c r="H114" s="20">
        <f>E114*F114*G114</f>
        <v>0</v>
      </c>
      <c r="I114" s="21">
        <v>8</v>
      </c>
      <c r="J114" s="20">
        <f>H114*I114%</f>
        <v>0</v>
      </c>
      <c r="K114" s="22">
        <f>H114+J114</f>
        <v>0</v>
      </c>
    </row>
    <row r="115" spans="1:11" ht="15.75" thickBot="1">
      <c r="A115" s="94" t="s">
        <v>15</v>
      </c>
      <c r="B115" s="95"/>
      <c r="C115" s="95"/>
      <c r="D115" s="95"/>
      <c r="E115" s="95"/>
      <c r="F115" s="95"/>
      <c r="G115" s="34" t="s">
        <v>16</v>
      </c>
      <c r="H115" s="25">
        <f>SUM(H114:H114)</f>
        <v>0</v>
      </c>
      <c r="I115" s="26" t="s">
        <v>16</v>
      </c>
      <c r="J115" s="25">
        <f>SUM(J114:J114)</f>
        <v>0</v>
      </c>
      <c r="K115" s="27">
        <f>SUM(K114:K114)</f>
        <v>0</v>
      </c>
    </row>
    <row r="116" spans="1:11" ht="15.75" thickBot="1"/>
    <row r="117" spans="1:11">
      <c r="A117" s="114" t="s">
        <v>101</v>
      </c>
      <c r="B117" s="115"/>
      <c r="C117" s="115"/>
      <c r="D117" s="115"/>
      <c r="E117" s="115"/>
      <c r="F117" s="116"/>
      <c r="G117" s="67"/>
      <c r="H117" s="67"/>
      <c r="I117" s="6"/>
      <c r="J117" s="67"/>
      <c r="K117" s="68"/>
    </row>
    <row r="118" spans="1:11" ht="45">
      <c r="A118" s="69" t="s">
        <v>1</v>
      </c>
      <c r="B118" s="70" t="s">
        <v>2</v>
      </c>
      <c r="C118" s="71" t="s">
        <v>3</v>
      </c>
      <c r="D118" s="71" t="s">
        <v>4</v>
      </c>
      <c r="E118" s="71" t="s">
        <v>5</v>
      </c>
      <c r="F118" s="71" t="s">
        <v>6</v>
      </c>
      <c r="G118" s="11" t="s">
        <v>7</v>
      </c>
      <c r="H118" s="72" t="s">
        <v>8</v>
      </c>
      <c r="I118" s="13" t="s">
        <v>9</v>
      </c>
      <c r="J118" s="72" t="s">
        <v>10</v>
      </c>
      <c r="K118" s="73" t="s">
        <v>11</v>
      </c>
    </row>
    <row r="119" spans="1:11">
      <c r="A119" s="69">
        <v>1</v>
      </c>
      <c r="B119" s="78" t="s">
        <v>102</v>
      </c>
      <c r="C119" s="79" t="s">
        <v>103</v>
      </c>
      <c r="D119" s="79" t="s">
        <v>104</v>
      </c>
      <c r="E119" s="74">
        <v>1</v>
      </c>
      <c r="F119" s="74">
        <v>2</v>
      </c>
      <c r="G119" s="19"/>
      <c r="H119" s="20">
        <f>E119*F119*G119</f>
        <v>0</v>
      </c>
      <c r="I119" s="21">
        <v>8</v>
      </c>
      <c r="J119" s="20">
        <f>H119*I119%</f>
        <v>0</v>
      </c>
      <c r="K119" s="22">
        <f>H119+J119</f>
        <v>0</v>
      </c>
    </row>
    <row r="120" spans="1:11" ht="15.75" thickBot="1">
      <c r="A120" s="94" t="s">
        <v>15</v>
      </c>
      <c r="B120" s="95"/>
      <c r="C120" s="95"/>
      <c r="D120" s="95"/>
      <c r="E120" s="95"/>
      <c r="F120" s="95"/>
      <c r="G120" s="34" t="s">
        <v>16</v>
      </c>
      <c r="H120" s="25">
        <f>SUM(H119:H119)</f>
        <v>0</v>
      </c>
      <c r="I120" s="26" t="s">
        <v>16</v>
      </c>
      <c r="J120" s="25">
        <f>SUM(J119:J119)</f>
        <v>0</v>
      </c>
      <c r="K120" s="27">
        <f>SUM(K119:K119)</f>
        <v>0</v>
      </c>
    </row>
    <row r="121" spans="1:11" ht="15.75" thickBot="1"/>
    <row r="122" spans="1:11">
      <c r="A122" s="114" t="s">
        <v>105</v>
      </c>
      <c r="B122" s="115"/>
      <c r="C122" s="115"/>
      <c r="D122" s="115"/>
      <c r="E122" s="115"/>
      <c r="F122" s="116"/>
      <c r="G122" s="67"/>
      <c r="H122" s="67"/>
      <c r="I122" s="6"/>
      <c r="J122" s="67"/>
      <c r="K122" s="68"/>
    </row>
    <row r="123" spans="1:11" ht="45">
      <c r="A123" s="69" t="s">
        <v>1</v>
      </c>
      <c r="B123" s="70" t="s">
        <v>2</v>
      </c>
      <c r="C123" s="71" t="s">
        <v>3</v>
      </c>
      <c r="D123" s="71" t="s">
        <v>4</v>
      </c>
      <c r="E123" s="71" t="s">
        <v>5</v>
      </c>
      <c r="F123" s="71" t="s">
        <v>6</v>
      </c>
      <c r="G123" s="11" t="s">
        <v>7</v>
      </c>
      <c r="H123" s="72" t="s">
        <v>8</v>
      </c>
      <c r="I123" s="13" t="s">
        <v>9</v>
      </c>
      <c r="J123" s="72" t="s">
        <v>10</v>
      </c>
      <c r="K123" s="73" t="s">
        <v>11</v>
      </c>
    </row>
    <row r="124" spans="1:11" ht="30">
      <c r="A124" s="69">
        <v>1</v>
      </c>
      <c r="B124" s="78" t="s">
        <v>106</v>
      </c>
      <c r="C124" s="79"/>
      <c r="D124" s="79" t="s">
        <v>107</v>
      </c>
      <c r="E124" s="74">
        <v>1</v>
      </c>
      <c r="F124" s="74">
        <v>2</v>
      </c>
      <c r="G124" s="19"/>
      <c r="H124" s="20">
        <f>E124*F124*G124</f>
        <v>0</v>
      </c>
      <c r="I124" s="21">
        <v>8</v>
      </c>
      <c r="J124" s="20">
        <f>H124*I124%</f>
        <v>0</v>
      </c>
      <c r="K124" s="22">
        <f>H124+J124</f>
        <v>0</v>
      </c>
    </row>
    <row r="125" spans="1:11" ht="15.75" thickBot="1">
      <c r="A125" s="94" t="s">
        <v>15</v>
      </c>
      <c r="B125" s="95"/>
      <c r="C125" s="95"/>
      <c r="D125" s="95"/>
      <c r="E125" s="95"/>
      <c r="F125" s="95"/>
      <c r="G125" s="34" t="s">
        <v>16</v>
      </c>
      <c r="H125" s="25">
        <f>SUM(H124:H124)</f>
        <v>0</v>
      </c>
      <c r="I125" s="26" t="s">
        <v>16</v>
      </c>
      <c r="J125" s="25">
        <f>SUM(J124:J124)</f>
        <v>0</v>
      </c>
      <c r="K125" s="27">
        <f>SUM(K124:K124)</f>
        <v>0</v>
      </c>
    </row>
    <row r="126" spans="1:11" ht="15.75" thickBot="1"/>
    <row r="127" spans="1:11">
      <c r="A127" s="114" t="s">
        <v>108</v>
      </c>
      <c r="B127" s="115"/>
      <c r="C127" s="115"/>
      <c r="D127" s="115"/>
      <c r="E127" s="115"/>
      <c r="F127" s="116"/>
      <c r="G127" s="67"/>
      <c r="H127" s="67"/>
      <c r="I127" s="6"/>
      <c r="J127" s="67"/>
      <c r="K127" s="68"/>
    </row>
    <row r="128" spans="1:11" ht="45">
      <c r="A128" s="69" t="s">
        <v>1</v>
      </c>
      <c r="B128" s="70" t="s">
        <v>2</v>
      </c>
      <c r="C128" s="71" t="s">
        <v>3</v>
      </c>
      <c r="D128" s="71" t="s">
        <v>4</v>
      </c>
      <c r="E128" s="71" t="s">
        <v>5</v>
      </c>
      <c r="F128" s="71" t="s">
        <v>6</v>
      </c>
      <c r="G128" s="11" t="s">
        <v>7</v>
      </c>
      <c r="H128" s="72" t="s">
        <v>8</v>
      </c>
      <c r="I128" s="13" t="s">
        <v>9</v>
      </c>
      <c r="J128" s="72" t="s">
        <v>10</v>
      </c>
      <c r="K128" s="73" t="s">
        <v>11</v>
      </c>
    </row>
    <row r="129" spans="1:11">
      <c r="A129" s="69">
        <v>1</v>
      </c>
      <c r="B129" s="78" t="s">
        <v>109</v>
      </c>
      <c r="C129" s="79" t="s">
        <v>110</v>
      </c>
      <c r="D129" s="79" t="s">
        <v>111</v>
      </c>
      <c r="E129" s="74">
        <v>1</v>
      </c>
      <c r="F129" s="74">
        <v>2</v>
      </c>
      <c r="G129" s="19"/>
      <c r="H129" s="20">
        <f>E129*F129*G129</f>
        <v>0</v>
      </c>
      <c r="I129" s="21">
        <v>8</v>
      </c>
      <c r="J129" s="20">
        <f>H129*I129%</f>
        <v>0</v>
      </c>
      <c r="K129" s="22">
        <f>H129+J129</f>
        <v>0</v>
      </c>
    </row>
    <row r="130" spans="1:11" ht="15.75" thickBot="1">
      <c r="A130" s="94" t="s">
        <v>15</v>
      </c>
      <c r="B130" s="95"/>
      <c r="C130" s="95"/>
      <c r="D130" s="95"/>
      <c r="E130" s="95"/>
      <c r="F130" s="95"/>
      <c r="G130" s="34" t="s">
        <v>16</v>
      </c>
      <c r="H130" s="25">
        <f>SUM(H129:H129)</f>
        <v>0</v>
      </c>
      <c r="I130" s="26" t="s">
        <v>16</v>
      </c>
      <c r="J130" s="25">
        <f>SUM(J129:J129)</f>
        <v>0</v>
      </c>
      <c r="K130" s="27">
        <f>SUM(K129:K129)</f>
        <v>0</v>
      </c>
    </row>
    <row r="131" spans="1:11" ht="15.75" thickBot="1"/>
    <row r="132" spans="1:11">
      <c r="A132" s="114" t="s">
        <v>112</v>
      </c>
      <c r="B132" s="115"/>
      <c r="C132" s="115"/>
      <c r="D132" s="115"/>
      <c r="E132" s="115"/>
      <c r="F132" s="116"/>
      <c r="G132" s="67"/>
      <c r="H132" s="67"/>
      <c r="I132" s="6"/>
      <c r="J132" s="67"/>
      <c r="K132" s="68"/>
    </row>
    <row r="133" spans="1:11" ht="45">
      <c r="A133" s="69" t="s">
        <v>1</v>
      </c>
      <c r="B133" s="70" t="s">
        <v>2</v>
      </c>
      <c r="C133" s="71" t="s">
        <v>3</v>
      </c>
      <c r="D133" s="71" t="s">
        <v>4</v>
      </c>
      <c r="E133" s="71" t="s">
        <v>5</v>
      </c>
      <c r="F133" s="71" t="s">
        <v>6</v>
      </c>
      <c r="G133" s="11" t="s">
        <v>7</v>
      </c>
      <c r="H133" s="72" t="s">
        <v>8</v>
      </c>
      <c r="I133" s="13" t="s">
        <v>9</v>
      </c>
      <c r="J133" s="72" t="s">
        <v>10</v>
      </c>
      <c r="K133" s="73" t="s">
        <v>11</v>
      </c>
    </row>
    <row r="134" spans="1:11">
      <c r="A134" s="69">
        <v>1</v>
      </c>
      <c r="B134" s="78" t="s">
        <v>49</v>
      </c>
      <c r="C134" s="79" t="s">
        <v>113</v>
      </c>
      <c r="D134" s="79" t="s">
        <v>114</v>
      </c>
      <c r="E134" s="74">
        <v>1</v>
      </c>
      <c r="F134" s="74">
        <v>2</v>
      </c>
      <c r="G134" s="19"/>
      <c r="H134" s="20">
        <f>E134*F134*G134</f>
        <v>0</v>
      </c>
      <c r="I134" s="21">
        <v>8</v>
      </c>
      <c r="J134" s="20">
        <f>H134*I134%</f>
        <v>0</v>
      </c>
      <c r="K134" s="22">
        <f>H134+J134</f>
        <v>0</v>
      </c>
    </row>
    <row r="135" spans="1:11" ht="15.75" thickBot="1">
      <c r="A135" s="94" t="s">
        <v>15</v>
      </c>
      <c r="B135" s="95"/>
      <c r="C135" s="95"/>
      <c r="D135" s="95"/>
      <c r="E135" s="95"/>
      <c r="F135" s="95"/>
      <c r="G135" s="34" t="s">
        <v>16</v>
      </c>
      <c r="H135" s="25">
        <f>SUM(H134:H134)</f>
        <v>0</v>
      </c>
      <c r="I135" s="26" t="s">
        <v>16</v>
      </c>
      <c r="J135" s="25">
        <f>SUM(J134:J134)</f>
        <v>0</v>
      </c>
      <c r="K135" s="27">
        <f>SUM(K134:K134)</f>
        <v>0</v>
      </c>
    </row>
    <row r="136" spans="1:11" ht="15.75" thickBot="1"/>
    <row r="137" spans="1:11">
      <c r="A137" s="114" t="s">
        <v>115</v>
      </c>
      <c r="B137" s="115"/>
      <c r="C137" s="115"/>
      <c r="D137" s="115"/>
      <c r="E137" s="115"/>
      <c r="F137" s="116"/>
      <c r="G137" s="67"/>
      <c r="H137" s="67"/>
      <c r="I137" s="6"/>
      <c r="J137" s="67"/>
      <c r="K137" s="68"/>
    </row>
    <row r="138" spans="1:11" ht="45">
      <c r="A138" s="69" t="s">
        <v>1</v>
      </c>
      <c r="B138" s="70" t="s">
        <v>2</v>
      </c>
      <c r="C138" s="71" t="s">
        <v>3</v>
      </c>
      <c r="D138" s="71" t="s">
        <v>4</v>
      </c>
      <c r="E138" s="71" t="s">
        <v>5</v>
      </c>
      <c r="F138" s="71" t="s">
        <v>6</v>
      </c>
      <c r="G138" s="11" t="s">
        <v>7</v>
      </c>
      <c r="H138" s="72" t="s">
        <v>8</v>
      </c>
      <c r="I138" s="13" t="s">
        <v>9</v>
      </c>
      <c r="J138" s="72" t="s">
        <v>10</v>
      </c>
      <c r="K138" s="73" t="s">
        <v>11</v>
      </c>
    </row>
    <row r="139" spans="1:11">
      <c r="A139" s="69">
        <v>1</v>
      </c>
      <c r="B139" s="78" t="s">
        <v>116</v>
      </c>
      <c r="C139" s="79" t="s">
        <v>117</v>
      </c>
      <c r="D139" s="79" t="s">
        <v>118</v>
      </c>
      <c r="E139" s="74">
        <v>1</v>
      </c>
      <c r="F139" s="74">
        <v>2</v>
      </c>
      <c r="G139" s="19"/>
      <c r="H139" s="20">
        <f>E139*F139*G139</f>
        <v>0</v>
      </c>
      <c r="I139" s="21">
        <v>8</v>
      </c>
      <c r="J139" s="20">
        <f>H139*I139%</f>
        <v>0</v>
      </c>
      <c r="K139" s="22">
        <f>H139+J139</f>
        <v>0</v>
      </c>
    </row>
    <row r="140" spans="1:11" ht="15.75" thickBot="1">
      <c r="A140" s="94" t="s">
        <v>15</v>
      </c>
      <c r="B140" s="95"/>
      <c r="C140" s="95"/>
      <c r="D140" s="95"/>
      <c r="E140" s="95"/>
      <c r="F140" s="95"/>
      <c r="G140" s="34" t="s">
        <v>16</v>
      </c>
      <c r="H140" s="25">
        <f>SUM(H139:H139)</f>
        <v>0</v>
      </c>
      <c r="I140" s="26" t="s">
        <v>16</v>
      </c>
      <c r="J140" s="25">
        <f>SUM(J139:J139)</f>
        <v>0</v>
      </c>
      <c r="K140" s="27">
        <f>SUM(K139:K139)</f>
        <v>0</v>
      </c>
    </row>
    <row r="141" spans="1:11" ht="15.75" thickBot="1"/>
    <row r="142" spans="1:11">
      <c r="A142" s="105" t="s">
        <v>119</v>
      </c>
      <c r="B142" s="106"/>
      <c r="C142" s="106"/>
      <c r="D142" s="106"/>
      <c r="E142" s="106"/>
      <c r="F142" s="107"/>
      <c r="G142" s="5"/>
      <c r="H142" s="5"/>
      <c r="I142" s="6"/>
      <c r="J142" s="5"/>
      <c r="K142" s="7"/>
    </row>
    <row r="143" spans="1:11" ht="45">
      <c r="A143" s="8" t="s">
        <v>1</v>
      </c>
      <c r="B143" s="9" t="s">
        <v>2</v>
      </c>
      <c r="C143" s="10" t="s">
        <v>3</v>
      </c>
      <c r="D143" s="10" t="s">
        <v>4</v>
      </c>
      <c r="E143" s="10" t="s">
        <v>5</v>
      </c>
      <c r="F143" s="10" t="s">
        <v>6</v>
      </c>
      <c r="G143" s="11" t="s">
        <v>7</v>
      </c>
      <c r="H143" s="12" t="s">
        <v>8</v>
      </c>
      <c r="I143" s="13" t="s">
        <v>9</v>
      </c>
      <c r="J143" s="12" t="s">
        <v>10</v>
      </c>
      <c r="K143" s="14" t="s">
        <v>11</v>
      </c>
    </row>
    <row r="144" spans="1:11">
      <c r="A144" s="8">
        <v>1</v>
      </c>
      <c r="B144" s="85" t="s">
        <v>120</v>
      </c>
      <c r="C144" s="86" t="s">
        <v>121</v>
      </c>
      <c r="D144" s="86" t="s">
        <v>122</v>
      </c>
      <c r="E144" s="18">
        <v>1</v>
      </c>
      <c r="F144" s="18">
        <v>2</v>
      </c>
      <c r="G144" s="19"/>
      <c r="H144" s="20">
        <f>E144*F144*G144</f>
        <v>0</v>
      </c>
      <c r="I144" s="21">
        <v>8</v>
      </c>
      <c r="J144" s="20">
        <f>H144*I144%</f>
        <v>0</v>
      </c>
      <c r="K144" s="22">
        <f>H144+J144</f>
        <v>0</v>
      </c>
    </row>
    <row r="145" spans="1:11" ht="30">
      <c r="A145" s="8">
        <v>2</v>
      </c>
      <c r="B145" s="87" t="s">
        <v>123</v>
      </c>
      <c r="C145" s="86" t="s">
        <v>121</v>
      </c>
      <c r="D145" s="86" t="s">
        <v>122</v>
      </c>
      <c r="E145" s="18">
        <v>1</v>
      </c>
      <c r="F145" s="18">
        <v>2</v>
      </c>
      <c r="G145" s="19"/>
      <c r="H145" s="20">
        <f t="shared" ref="H145" si="3">E145*F145*G145</f>
        <v>0</v>
      </c>
      <c r="I145" s="21">
        <v>8</v>
      </c>
      <c r="J145" s="20">
        <f t="shared" ref="J145" si="4">H145*I145%</f>
        <v>0</v>
      </c>
      <c r="K145" s="22">
        <f t="shared" ref="K145" si="5">H145+J145</f>
        <v>0</v>
      </c>
    </row>
    <row r="146" spans="1:11" ht="15.75" thickBot="1">
      <c r="A146" s="89" t="s">
        <v>15</v>
      </c>
      <c r="B146" s="90"/>
      <c r="C146" s="90"/>
      <c r="D146" s="90"/>
      <c r="E146" s="90"/>
      <c r="F146" s="90"/>
      <c r="G146" s="24" t="s">
        <v>16</v>
      </c>
      <c r="H146" s="25">
        <f>SUM(H144:H145)</f>
        <v>0</v>
      </c>
      <c r="I146" s="26" t="s">
        <v>16</v>
      </c>
      <c r="J146" s="25">
        <f>SUM(J144:J145)</f>
        <v>0</v>
      </c>
      <c r="K146" s="27">
        <f>SUM(K144:K145)</f>
        <v>0</v>
      </c>
    </row>
    <row r="147" spans="1:11" ht="15.75" thickBot="1"/>
    <row r="148" spans="1:11">
      <c r="A148" s="114" t="s">
        <v>124</v>
      </c>
      <c r="B148" s="115"/>
      <c r="C148" s="115"/>
      <c r="D148" s="115"/>
      <c r="E148" s="115"/>
      <c r="F148" s="116"/>
      <c r="G148" s="67"/>
      <c r="H148" s="67"/>
      <c r="I148" s="6"/>
      <c r="J148" s="67"/>
      <c r="K148" s="68"/>
    </row>
    <row r="149" spans="1:11" ht="45">
      <c r="A149" s="69" t="s">
        <v>1</v>
      </c>
      <c r="B149" s="70" t="s">
        <v>2</v>
      </c>
      <c r="C149" s="71" t="s">
        <v>3</v>
      </c>
      <c r="D149" s="71" t="s">
        <v>4</v>
      </c>
      <c r="E149" s="71" t="s">
        <v>5</v>
      </c>
      <c r="F149" s="71" t="s">
        <v>6</v>
      </c>
      <c r="G149" s="11" t="s">
        <v>7</v>
      </c>
      <c r="H149" s="72" t="s">
        <v>8</v>
      </c>
      <c r="I149" s="13" t="s">
        <v>9</v>
      </c>
      <c r="J149" s="72" t="s">
        <v>10</v>
      </c>
      <c r="K149" s="73" t="s">
        <v>11</v>
      </c>
    </row>
    <row r="150" spans="1:11">
      <c r="A150" s="69">
        <v>1</v>
      </c>
      <c r="B150" s="78" t="s">
        <v>125</v>
      </c>
      <c r="C150" s="79" t="s">
        <v>126</v>
      </c>
      <c r="D150" s="79" t="s">
        <v>127</v>
      </c>
      <c r="E150" s="74">
        <v>1</v>
      </c>
      <c r="F150" s="74">
        <v>2</v>
      </c>
      <c r="G150" s="19"/>
      <c r="H150" s="20">
        <f>E150*F150*G150</f>
        <v>0</v>
      </c>
      <c r="I150" s="21">
        <v>8</v>
      </c>
      <c r="J150" s="20">
        <f>H150*I150%</f>
        <v>0</v>
      </c>
      <c r="K150" s="22">
        <f>H150+J150</f>
        <v>0</v>
      </c>
    </row>
    <row r="151" spans="1:11" ht="15.75" thickBot="1">
      <c r="A151" s="94" t="s">
        <v>15</v>
      </c>
      <c r="B151" s="95"/>
      <c r="C151" s="95"/>
      <c r="D151" s="95"/>
      <c r="E151" s="95"/>
      <c r="F151" s="95"/>
      <c r="G151" s="34" t="s">
        <v>16</v>
      </c>
      <c r="H151" s="25">
        <f>SUM(H150:H150)</f>
        <v>0</v>
      </c>
      <c r="I151" s="26" t="s">
        <v>16</v>
      </c>
      <c r="J151" s="25">
        <f>SUM(J150:J150)</f>
        <v>0</v>
      </c>
      <c r="K151" s="27">
        <f>SUM(K150:K150)</f>
        <v>0</v>
      </c>
    </row>
    <row r="152" spans="1:11" ht="15.75" thickBot="1"/>
    <row r="153" spans="1:11">
      <c r="A153" s="114" t="s">
        <v>128</v>
      </c>
      <c r="B153" s="115"/>
      <c r="C153" s="115"/>
      <c r="D153" s="115"/>
      <c r="E153" s="115"/>
      <c r="F153" s="116"/>
      <c r="G153" s="67"/>
      <c r="H153" s="67"/>
      <c r="I153" s="6"/>
      <c r="J153" s="67"/>
      <c r="K153" s="68"/>
    </row>
    <row r="154" spans="1:11" ht="45">
      <c r="A154" s="69" t="s">
        <v>1</v>
      </c>
      <c r="B154" s="70" t="s">
        <v>2</v>
      </c>
      <c r="C154" s="71" t="s">
        <v>3</v>
      </c>
      <c r="D154" s="71" t="s">
        <v>4</v>
      </c>
      <c r="E154" s="71" t="s">
        <v>5</v>
      </c>
      <c r="F154" s="71" t="s">
        <v>6</v>
      </c>
      <c r="G154" s="11" t="s">
        <v>7</v>
      </c>
      <c r="H154" s="72" t="s">
        <v>8</v>
      </c>
      <c r="I154" s="13" t="s">
        <v>9</v>
      </c>
      <c r="J154" s="72" t="s">
        <v>10</v>
      </c>
      <c r="K154" s="73" t="s">
        <v>11</v>
      </c>
    </row>
    <row r="155" spans="1:11">
      <c r="A155" s="69">
        <v>1</v>
      </c>
      <c r="B155" s="78" t="s">
        <v>129</v>
      </c>
      <c r="C155" s="79" t="s">
        <v>130</v>
      </c>
      <c r="D155" s="79" t="s">
        <v>131</v>
      </c>
      <c r="E155" s="74">
        <v>1</v>
      </c>
      <c r="F155" s="74">
        <v>2</v>
      </c>
      <c r="G155" s="19"/>
      <c r="H155" s="20">
        <f>E155*F155*G155</f>
        <v>0</v>
      </c>
      <c r="I155" s="21">
        <v>8</v>
      </c>
      <c r="J155" s="20">
        <f>H155*I155%</f>
        <v>0</v>
      </c>
      <c r="K155" s="22">
        <f>H155+J155</f>
        <v>0</v>
      </c>
    </row>
    <row r="156" spans="1:11" ht="15.75" thickBot="1">
      <c r="A156" s="94" t="s">
        <v>15</v>
      </c>
      <c r="B156" s="95"/>
      <c r="C156" s="95"/>
      <c r="D156" s="95"/>
      <c r="E156" s="95"/>
      <c r="F156" s="95"/>
      <c r="G156" s="34" t="s">
        <v>16</v>
      </c>
      <c r="H156" s="25">
        <f>SUM(H155:H155)</f>
        <v>0</v>
      </c>
      <c r="I156" s="26" t="s">
        <v>16</v>
      </c>
      <c r="J156" s="25">
        <f>SUM(J155:J155)</f>
        <v>0</v>
      </c>
      <c r="K156" s="27">
        <f>SUM(K155:K155)</f>
        <v>0</v>
      </c>
    </row>
    <row r="157" spans="1:11" ht="15.75" thickBot="1"/>
    <row r="158" spans="1:11">
      <c r="A158" s="114" t="s">
        <v>132</v>
      </c>
      <c r="B158" s="115"/>
      <c r="C158" s="115"/>
      <c r="D158" s="115"/>
      <c r="E158" s="115"/>
      <c r="F158" s="116"/>
      <c r="G158" s="67"/>
      <c r="H158" s="67"/>
      <c r="I158" s="6"/>
      <c r="J158" s="67"/>
      <c r="K158" s="68"/>
    </row>
    <row r="159" spans="1:11" ht="45">
      <c r="A159" s="69" t="s">
        <v>1</v>
      </c>
      <c r="B159" s="70" t="s">
        <v>2</v>
      </c>
      <c r="C159" s="71" t="s">
        <v>3</v>
      </c>
      <c r="D159" s="71" t="s">
        <v>4</v>
      </c>
      <c r="E159" s="71" t="s">
        <v>5</v>
      </c>
      <c r="F159" s="71" t="s">
        <v>6</v>
      </c>
      <c r="G159" s="11" t="s">
        <v>7</v>
      </c>
      <c r="H159" s="72" t="s">
        <v>8</v>
      </c>
      <c r="I159" s="13" t="s">
        <v>9</v>
      </c>
      <c r="J159" s="72" t="s">
        <v>10</v>
      </c>
      <c r="K159" s="73" t="s">
        <v>11</v>
      </c>
    </row>
    <row r="160" spans="1:11">
      <c r="A160" s="69">
        <v>1</v>
      </c>
      <c r="B160" s="78" t="s">
        <v>22</v>
      </c>
      <c r="C160" s="79" t="s">
        <v>133</v>
      </c>
      <c r="D160" s="79" t="s">
        <v>24</v>
      </c>
      <c r="E160" s="74">
        <v>1</v>
      </c>
      <c r="F160" s="74">
        <v>2</v>
      </c>
      <c r="G160" s="19"/>
      <c r="H160" s="20">
        <f>E160*F160*G160</f>
        <v>0</v>
      </c>
      <c r="I160" s="21">
        <v>8</v>
      </c>
      <c r="J160" s="20">
        <f>H160*I160%</f>
        <v>0</v>
      </c>
      <c r="K160" s="22">
        <f>H160+J160</f>
        <v>0</v>
      </c>
    </row>
    <row r="161" spans="1:11" ht="15.75" thickBot="1">
      <c r="A161" s="94" t="s">
        <v>15</v>
      </c>
      <c r="B161" s="95"/>
      <c r="C161" s="95"/>
      <c r="D161" s="95"/>
      <c r="E161" s="95"/>
      <c r="F161" s="95"/>
      <c r="G161" s="34" t="s">
        <v>16</v>
      </c>
      <c r="H161" s="25">
        <f>SUM(H160:H160)</f>
        <v>0</v>
      </c>
      <c r="I161" s="26" t="s">
        <v>16</v>
      </c>
      <c r="J161" s="25">
        <f>SUM(J160:J160)</f>
        <v>0</v>
      </c>
      <c r="K161" s="27">
        <f>SUM(K160:K160)</f>
        <v>0</v>
      </c>
    </row>
    <row r="162" spans="1:11" ht="15.75" thickBot="1"/>
    <row r="163" spans="1:11">
      <c r="A163" s="114" t="s">
        <v>134</v>
      </c>
      <c r="B163" s="115"/>
      <c r="C163" s="115"/>
      <c r="D163" s="115"/>
      <c r="E163" s="115"/>
      <c r="F163" s="116"/>
      <c r="G163" s="67"/>
      <c r="H163" s="67"/>
      <c r="I163" s="6"/>
      <c r="J163" s="67"/>
      <c r="K163" s="68"/>
    </row>
    <row r="164" spans="1:11" ht="45">
      <c r="A164" s="69" t="s">
        <v>1</v>
      </c>
      <c r="B164" s="70" t="s">
        <v>2</v>
      </c>
      <c r="C164" s="71" t="s">
        <v>3</v>
      </c>
      <c r="D164" s="71" t="s">
        <v>4</v>
      </c>
      <c r="E164" s="71" t="s">
        <v>5</v>
      </c>
      <c r="F164" s="71" t="s">
        <v>6</v>
      </c>
      <c r="G164" s="11" t="s">
        <v>7</v>
      </c>
      <c r="H164" s="72" t="s">
        <v>8</v>
      </c>
      <c r="I164" s="13" t="s">
        <v>9</v>
      </c>
      <c r="J164" s="72" t="s">
        <v>10</v>
      </c>
      <c r="K164" s="73" t="s">
        <v>11</v>
      </c>
    </row>
    <row r="165" spans="1:11">
      <c r="A165" s="69">
        <v>1</v>
      </c>
      <c r="B165" s="78" t="s">
        <v>22</v>
      </c>
      <c r="C165" s="79" t="s">
        <v>135</v>
      </c>
      <c r="D165" s="79" t="s">
        <v>136</v>
      </c>
      <c r="E165" s="74">
        <v>1</v>
      </c>
      <c r="F165" s="74">
        <v>2</v>
      </c>
      <c r="G165" s="19"/>
      <c r="H165" s="20">
        <f>E165*F165*G165</f>
        <v>0</v>
      </c>
      <c r="I165" s="21">
        <v>8</v>
      </c>
      <c r="J165" s="20">
        <f>H165*I165%</f>
        <v>0</v>
      </c>
      <c r="K165" s="22">
        <f>H165+J165</f>
        <v>0</v>
      </c>
    </row>
    <row r="166" spans="1:11" ht="15.75" thickBot="1">
      <c r="A166" s="94" t="s">
        <v>15</v>
      </c>
      <c r="B166" s="95"/>
      <c r="C166" s="95"/>
      <c r="D166" s="95"/>
      <c r="E166" s="95"/>
      <c r="F166" s="95"/>
      <c r="G166" s="34" t="s">
        <v>16</v>
      </c>
      <c r="H166" s="25">
        <f>SUM(H165:H165)</f>
        <v>0</v>
      </c>
      <c r="I166" s="26" t="s">
        <v>16</v>
      </c>
      <c r="J166" s="25">
        <f>SUM(J165:J165)</f>
        <v>0</v>
      </c>
      <c r="K166" s="27">
        <f>SUM(K165:K165)</f>
        <v>0</v>
      </c>
    </row>
    <row r="167" spans="1:11" ht="15.75" thickBot="1"/>
    <row r="168" spans="1:11">
      <c r="A168" s="114" t="s">
        <v>137</v>
      </c>
      <c r="B168" s="115"/>
      <c r="C168" s="115"/>
      <c r="D168" s="115"/>
      <c r="E168" s="115"/>
      <c r="F168" s="116"/>
      <c r="G168" s="67"/>
      <c r="H168" s="67"/>
      <c r="I168" s="6"/>
      <c r="J168" s="67"/>
      <c r="K168" s="68"/>
    </row>
    <row r="169" spans="1:11" ht="45">
      <c r="A169" s="69" t="s">
        <v>1</v>
      </c>
      <c r="B169" s="70" t="s">
        <v>2</v>
      </c>
      <c r="C169" s="71" t="s">
        <v>3</v>
      </c>
      <c r="D169" s="71" t="s">
        <v>4</v>
      </c>
      <c r="E169" s="71" t="s">
        <v>5</v>
      </c>
      <c r="F169" s="71" t="s">
        <v>6</v>
      </c>
      <c r="G169" s="11" t="s">
        <v>7</v>
      </c>
      <c r="H169" s="72" t="s">
        <v>8</v>
      </c>
      <c r="I169" s="13" t="s">
        <v>9</v>
      </c>
      <c r="J169" s="72" t="s">
        <v>10</v>
      </c>
      <c r="K169" s="73" t="s">
        <v>11</v>
      </c>
    </row>
    <row r="170" spans="1:11">
      <c r="A170" s="69">
        <v>1</v>
      </c>
      <c r="B170" s="78" t="s">
        <v>125</v>
      </c>
      <c r="C170" s="79" t="s">
        <v>138</v>
      </c>
      <c r="D170" s="79" t="s">
        <v>139</v>
      </c>
      <c r="E170" s="74">
        <v>1</v>
      </c>
      <c r="F170" s="74">
        <v>2</v>
      </c>
      <c r="G170" s="19"/>
      <c r="H170" s="20">
        <f>E170*F170*G170</f>
        <v>0</v>
      </c>
      <c r="I170" s="21">
        <v>8</v>
      </c>
      <c r="J170" s="20">
        <f>H170*I170%</f>
        <v>0</v>
      </c>
      <c r="K170" s="22">
        <f>H170+J170</f>
        <v>0</v>
      </c>
    </row>
    <row r="171" spans="1:11" ht="15.75" thickBot="1">
      <c r="A171" s="94" t="s">
        <v>15</v>
      </c>
      <c r="B171" s="95"/>
      <c r="C171" s="95"/>
      <c r="D171" s="95"/>
      <c r="E171" s="95"/>
      <c r="F171" s="95"/>
      <c r="G171" s="34" t="s">
        <v>16</v>
      </c>
      <c r="H171" s="25">
        <f>SUM(H170:H170)</f>
        <v>0</v>
      </c>
      <c r="I171" s="26" t="s">
        <v>16</v>
      </c>
      <c r="J171" s="25">
        <f>SUM(J170:J170)</f>
        <v>0</v>
      </c>
      <c r="K171" s="27">
        <f>SUM(K170:K170)</f>
        <v>0</v>
      </c>
    </row>
    <row r="172" spans="1:11" ht="15.75" thickBot="1"/>
    <row r="173" spans="1:11">
      <c r="A173" s="118" t="s">
        <v>140</v>
      </c>
      <c r="B173" s="119"/>
      <c r="C173" s="119"/>
      <c r="D173" s="119"/>
      <c r="E173" s="119"/>
      <c r="F173" s="120"/>
      <c r="G173" s="67"/>
      <c r="H173" s="67"/>
      <c r="I173" s="6"/>
      <c r="J173" s="67"/>
      <c r="K173" s="68"/>
    </row>
    <row r="174" spans="1:11" ht="45">
      <c r="A174" s="69" t="s">
        <v>1</v>
      </c>
      <c r="B174" s="70" t="s">
        <v>2</v>
      </c>
      <c r="C174" s="71" t="s">
        <v>3</v>
      </c>
      <c r="D174" s="71" t="s">
        <v>4</v>
      </c>
      <c r="E174" s="71" t="s">
        <v>5</v>
      </c>
      <c r="F174" s="71" t="s">
        <v>6</v>
      </c>
      <c r="G174" s="11" t="s">
        <v>7</v>
      </c>
      <c r="H174" s="72" t="s">
        <v>8</v>
      </c>
      <c r="I174" s="13" t="s">
        <v>9</v>
      </c>
      <c r="J174" s="72" t="s">
        <v>10</v>
      </c>
      <c r="K174" s="73" t="s">
        <v>11</v>
      </c>
    </row>
    <row r="175" spans="1:11">
      <c r="A175" s="69">
        <v>1</v>
      </c>
      <c r="B175" s="78" t="s">
        <v>141</v>
      </c>
      <c r="C175" s="79" t="s">
        <v>142</v>
      </c>
      <c r="D175" s="79" t="s">
        <v>143</v>
      </c>
      <c r="E175" s="74">
        <v>20</v>
      </c>
      <c r="F175" s="74">
        <v>2</v>
      </c>
      <c r="G175" s="19"/>
      <c r="H175" s="20">
        <f>E175*F175*G175</f>
        <v>0</v>
      </c>
      <c r="I175" s="21">
        <v>8</v>
      </c>
      <c r="J175" s="20">
        <f>H175*I175%</f>
        <v>0</v>
      </c>
      <c r="K175" s="22">
        <f>H175+J175</f>
        <v>0</v>
      </c>
    </row>
    <row r="176" spans="1:11" ht="15.75" thickBot="1">
      <c r="A176" s="94" t="s">
        <v>15</v>
      </c>
      <c r="B176" s="95"/>
      <c r="C176" s="95"/>
      <c r="D176" s="95"/>
      <c r="E176" s="95"/>
      <c r="F176" s="95"/>
      <c r="G176" s="34" t="s">
        <v>16</v>
      </c>
      <c r="H176" s="25">
        <f>SUM(H175:H175)</f>
        <v>0</v>
      </c>
      <c r="I176" s="26" t="s">
        <v>16</v>
      </c>
      <c r="J176" s="25">
        <f>SUM(J175:J175)</f>
        <v>0</v>
      </c>
      <c r="K176" s="27">
        <f>SUM(K175:K175)</f>
        <v>0</v>
      </c>
    </row>
    <row r="177" spans="1:11" ht="15.75" thickBot="1"/>
    <row r="178" spans="1:11">
      <c r="A178" s="114" t="s">
        <v>144</v>
      </c>
      <c r="B178" s="115"/>
      <c r="C178" s="115"/>
      <c r="D178" s="115"/>
      <c r="E178" s="115"/>
      <c r="F178" s="116"/>
      <c r="G178" s="67"/>
      <c r="H178" s="67"/>
      <c r="I178" s="6"/>
      <c r="J178" s="67"/>
      <c r="K178" s="68"/>
    </row>
    <row r="179" spans="1:11" ht="45">
      <c r="A179" s="69" t="s">
        <v>1</v>
      </c>
      <c r="B179" s="70" t="s">
        <v>2</v>
      </c>
      <c r="C179" s="71" t="s">
        <v>3</v>
      </c>
      <c r="D179" s="71" t="s">
        <v>4</v>
      </c>
      <c r="E179" s="71" t="s">
        <v>5</v>
      </c>
      <c r="F179" s="71" t="s">
        <v>6</v>
      </c>
      <c r="G179" s="11" t="s">
        <v>7</v>
      </c>
      <c r="H179" s="72" t="s">
        <v>8</v>
      </c>
      <c r="I179" s="13" t="s">
        <v>9</v>
      </c>
      <c r="J179" s="72" t="s">
        <v>10</v>
      </c>
      <c r="K179" s="73" t="s">
        <v>11</v>
      </c>
    </row>
    <row r="180" spans="1:11">
      <c r="A180" s="69">
        <v>1</v>
      </c>
      <c r="B180" s="78" t="s">
        <v>145</v>
      </c>
      <c r="C180" s="79" t="s">
        <v>146</v>
      </c>
      <c r="D180" s="79" t="s">
        <v>147</v>
      </c>
      <c r="E180" s="74">
        <v>14</v>
      </c>
      <c r="F180" s="74">
        <v>2</v>
      </c>
      <c r="G180" s="19"/>
      <c r="H180" s="20">
        <f>E180*F180*G180</f>
        <v>0</v>
      </c>
      <c r="I180" s="21">
        <v>23</v>
      </c>
      <c r="J180" s="20">
        <f>H180*I180%</f>
        <v>0</v>
      </c>
      <c r="K180" s="22">
        <f>H180+J180</f>
        <v>0</v>
      </c>
    </row>
    <row r="181" spans="1:11" ht="15.75" thickBot="1">
      <c r="A181" s="94" t="s">
        <v>15</v>
      </c>
      <c r="B181" s="95"/>
      <c r="C181" s="95"/>
      <c r="D181" s="95"/>
      <c r="E181" s="95"/>
      <c r="F181" s="95"/>
      <c r="G181" s="34" t="s">
        <v>16</v>
      </c>
      <c r="H181" s="25">
        <f>SUM(H180:H180)</f>
        <v>0</v>
      </c>
      <c r="I181" s="26" t="s">
        <v>16</v>
      </c>
      <c r="J181" s="25">
        <f>SUM(J180:J180)</f>
        <v>0</v>
      </c>
      <c r="K181" s="27">
        <f>SUM(K180:K180)</f>
        <v>0</v>
      </c>
    </row>
    <row r="182" spans="1:11" ht="15.75" thickBot="1"/>
    <row r="183" spans="1:11">
      <c r="A183" s="114" t="s">
        <v>148</v>
      </c>
      <c r="B183" s="115"/>
      <c r="C183" s="115"/>
      <c r="D183" s="115"/>
      <c r="E183" s="115"/>
      <c r="F183" s="116"/>
      <c r="G183" s="67"/>
      <c r="H183" s="67"/>
      <c r="I183" s="6"/>
      <c r="J183" s="67"/>
      <c r="K183" s="68"/>
    </row>
    <row r="184" spans="1:11" ht="45">
      <c r="A184" s="69" t="s">
        <v>1</v>
      </c>
      <c r="B184" s="70" t="s">
        <v>2</v>
      </c>
      <c r="C184" s="71" t="s">
        <v>3</v>
      </c>
      <c r="D184" s="71" t="s">
        <v>4</v>
      </c>
      <c r="E184" s="71" t="s">
        <v>5</v>
      </c>
      <c r="F184" s="71" t="s">
        <v>6</v>
      </c>
      <c r="G184" s="11" t="s">
        <v>7</v>
      </c>
      <c r="H184" s="72" t="s">
        <v>8</v>
      </c>
      <c r="I184" s="13" t="s">
        <v>9</v>
      </c>
      <c r="J184" s="72" t="s">
        <v>10</v>
      </c>
      <c r="K184" s="73" t="s">
        <v>11</v>
      </c>
    </row>
    <row r="185" spans="1:11" ht="30">
      <c r="A185" s="69">
        <v>1</v>
      </c>
      <c r="B185" s="78" t="s">
        <v>149</v>
      </c>
      <c r="C185" s="79" t="s">
        <v>150</v>
      </c>
      <c r="D185" s="79" t="s">
        <v>151</v>
      </c>
      <c r="E185" s="74">
        <v>1</v>
      </c>
      <c r="F185" s="74">
        <v>2</v>
      </c>
      <c r="G185" s="19"/>
      <c r="H185" s="20">
        <f>E185*F185*G185</f>
        <v>0</v>
      </c>
      <c r="I185" s="21">
        <v>8</v>
      </c>
      <c r="J185" s="20">
        <f>H185*I185%</f>
        <v>0</v>
      </c>
      <c r="K185" s="22">
        <f>H185+J185</f>
        <v>0</v>
      </c>
    </row>
    <row r="186" spans="1:11" ht="15.75" thickBot="1">
      <c r="A186" s="94" t="s">
        <v>15</v>
      </c>
      <c r="B186" s="95"/>
      <c r="C186" s="95"/>
      <c r="D186" s="95"/>
      <c r="E186" s="95"/>
      <c r="F186" s="95"/>
      <c r="G186" s="34" t="s">
        <v>16</v>
      </c>
      <c r="H186" s="25">
        <f>SUM(H185:H185)</f>
        <v>0</v>
      </c>
      <c r="I186" s="26" t="s">
        <v>16</v>
      </c>
      <c r="J186" s="25">
        <f>SUM(J185:J185)</f>
        <v>0</v>
      </c>
      <c r="K186" s="27">
        <f>SUM(K185:K185)</f>
        <v>0</v>
      </c>
    </row>
    <row r="187" spans="1:11" ht="15.75" thickBot="1"/>
    <row r="188" spans="1:11">
      <c r="A188" s="114" t="s">
        <v>152</v>
      </c>
      <c r="B188" s="115"/>
      <c r="C188" s="115"/>
      <c r="D188" s="115"/>
      <c r="E188" s="115"/>
      <c r="F188" s="116"/>
      <c r="G188" s="67"/>
      <c r="H188" s="67"/>
      <c r="I188" s="6"/>
      <c r="J188" s="67"/>
      <c r="K188" s="68"/>
    </row>
    <row r="189" spans="1:11" ht="45">
      <c r="A189" s="69" t="s">
        <v>1</v>
      </c>
      <c r="B189" s="70" t="s">
        <v>2</v>
      </c>
      <c r="C189" s="71" t="s">
        <v>3</v>
      </c>
      <c r="D189" s="71" t="s">
        <v>4</v>
      </c>
      <c r="E189" s="71" t="s">
        <v>5</v>
      </c>
      <c r="F189" s="71" t="s">
        <v>6</v>
      </c>
      <c r="G189" s="11" t="s">
        <v>7</v>
      </c>
      <c r="H189" s="72" t="s">
        <v>8</v>
      </c>
      <c r="I189" s="13" t="s">
        <v>9</v>
      </c>
      <c r="J189" s="72" t="s">
        <v>10</v>
      </c>
      <c r="K189" s="73" t="s">
        <v>11</v>
      </c>
    </row>
    <row r="190" spans="1:11">
      <c r="A190" s="69">
        <v>1</v>
      </c>
      <c r="B190" s="78" t="s">
        <v>153</v>
      </c>
      <c r="C190" s="79" t="s">
        <v>154</v>
      </c>
      <c r="D190" s="79" t="s">
        <v>155</v>
      </c>
      <c r="E190" s="74">
        <v>1</v>
      </c>
      <c r="F190" s="74">
        <v>2</v>
      </c>
      <c r="G190" s="19"/>
      <c r="H190" s="20">
        <f>E190*F190*G190</f>
        <v>0</v>
      </c>
      <c r="I190" s="21">
        <v>8</v>
      </c>
      <c r="J190" s="20">
        <f>H190*I190%</f>
        <v>0</v>
      </c>
      <c r="K190" s="22">
        <f>H190+J190</f>
        <v>0</v>
      </c>
    </row>
    <row r="191" spans="1:11" ht="15.75" thickBot="1">
      <c r="A191" s="94" t="s">
        <v>15</v>
      </c>
      <c r="B191" s="95"/>
      <c r="C191" s="95"/>
      <c r="D191" s="95"/>
      <c r="E191" s="95"/>
      <c r="F191" s="95"/>
      <c r="G191" s="34" t="s">
        <v>16</v>
      </c>
      <c r="H191" s="25">
        <f>SUM(H190:H190)</f>
        <v>0</v>
      </c>
      <c r="I191" s="26" t="s">
        <v>16</v>
      </c>
      <c r="J191" s="25">
        <f>SUM(J190:J190)</f>
        <v>0</v>
      </c>
      <c r="K191" s="27">
        <f>SUM(K190:K190)</f>
        <v>0</v>
      </c>
    </row>
    <row r="192" spans="1:11" ht="15.75" thickBot="1"/>
    <row r="193" spans="1:11">
      <c r="A193" s="114" t="s">
        <v>156</v>
      </c>
      <c r="B193" s="115"/>
      <c r="C193" s="115"/>
      <c r="D193" s="115"/>
      <c r="E193" s="115"/>
      <c r="F193" s="116"/>
      <c r="G193" s="67"/>
      <c r="H193" s="67"/>
      <c r="I193" s="6"/>
      <c r="J193" s="67"/>
      <c r="K193" s="68"/>
    </row>
    <row r="194" spans="1:11" ht="45">
      <c r="A194" s="69" t="s">
        <v>1</v>
      </c>
      <c r="B194" s="70" t="s">
        <v>2</v>
      </c>
      <c r="C194" s="71" t="s">
        <v>3</v>
      </c>
      <c r="D194" s="71" t="s">
        <v>4</v>
      </c>
      <c r="E194" s="71" t="s">
        <v>5</v>
      </c>
      <c r="F194" s="71" t="s">
        <v>6</v>
      </c>
      <c r="G194" s="11" t="s">
        <v>7</v>
      </c>
      <c r="H194" s="72" t="s">
        <v>8</v>
      </c>
      <c r="I194" s="13" t="s">
        <v>9</v>
      </c>
      <c r="J194" s="72" t="s">
        <v>10</v>
      </c>
      <c r="K194" s="73" t="s">
        <v>11</v>
      </c>
    </row>
    <row r="195" spans="1:11">
      <c r="A195" s="69">
        <v>1</v>
      </c>
      <c r="B195" s="78" t="s">
        <v>157</v>
      </c>
      <c r="C195" s="79" t="s">
        <v>158</v>
      </c>
      <c r="D195" s="79" t="s">
        <v>159</v>
      </c>
      <c r="E195" s="74">
        <v>1</v>
      </c>
      <c r="F195" s="74">
        <v>2</v>
      </c>
      <c r="G195" s="19"/>
      <c r="H195" s="20">
        <f>E195*F195*G195</f>
        <v>0</v>
      </c>
      <c r="I195" s="21">
        <v>8</v>
      </c>
      <c r="J195" s="20">
        <f>H195*I195%</f>
        <v>0</v>
      </c>
      <c r="K195" s="22">
        <f>H195+J195</f>
        <v>0</v>
      </c>
    </row>
    <row r="196" spans="1:11" ht="15.75" thickBot="1">
      <c r="A196" s="94" t="s">
        <v>15</v>
      </c>
      <c r="B196" s="95"/>
      <c r="C196" s="95"/>
      <c r="D196" s="95"/>
      <c r="E196" s="95"/>
      <c r="F196" s="95"/>
      <c r="G196" s="34" t="s">
        <v>16</v>
      </c>
      <c r="H196" s="25">
        <f>SUM(H195:H195)</f>
        <v>0</v>
      </c>
      <c r="I196" s="26" t="s">
        <v>16</v>
      </c>
      <c r="J196" s="25">
        <f>SUM(J195:J195)</f>
        <v>0</v>
      </c>
      <c r="K196" s="27">
        <f>SUM(K195:K195)</f>
        <v>0</v>
      </c>
    </row>
    <row r="197" spans="1:11" ht="15.75" thickBot="1"/>
    <row r="198" spans="1:11">
      <c r="A198" s="114" t="s">
        <v>160</v>
      </c>
      <c r="B198" s="115"/>
      <c r="C198" s="115"/>
      <c r="D198" s="115"/>
      <c r="E198" s="115"/>
      <c r="F198" s="116"/>
      <c r="G198" s="67"/>
      <c r="H198" s="67"/>
      <c r="I198" s="6"/>
      <c r="J198" s="67"/>
      <c r="K198" s="68"/>
    </row>
    <row r="199" spans="1:11" ht="45">
      <c r="A199" s="69" t="s">
        <v>1</v>
      </c>
      <c r="B199" s="70" t="s">
        <v>2</v>
      </c>
      <c r="C199" s="71" t="s">
        <v>3</v>
      </c>
      <c r="D199" s="71" t="s">
        <v>4</v>
      </c>
      <c r="E199" s="71" t="s">
        <v>5</v>
      </c>
      <c r="F199" s="71" t="s">
        <v>6</v>
      </c>
      <c r="G199" s="11" t="s">
        <v>7</v>
      </c>
      <c r="H199" s="72" t="s">
        <v>8</v>
      </c>
      <c r="I199" s="13" t="s">
        <v>9</v>
      </c>
      <c r="J199" s="72" t="s">
        <v>10</v>
      </c>
      <c r="K199" s="73" t="s">
        <v>11</v>
      </c>
    </row>
    <row r="200" spans="1:11">
      <c r="A200" s="69">
        <v>1</v>
      </c>
      <c r="B200" s="78" t="s">
        <v>161</v>
      </c>
      <c r="C200" s="79" t="s">
        <v>162</v>
      </c>
      <c r="D200" s="79" t="s">
        <v>163</v>
      </c>
      <c r="E200" s="74">
        <v>2</v>
      </c>
      <c r="F200" s="74">
        <v>2</v>
      </c>
      <c r="G200" s="19"/>
      <c r="H200" s="20">
        <f>E200*F200*G200</f>
        <v>0</v>
      </c>
      <c r="I200" s="21">
        <v>8</v>
      </c>
      <c r="J200" s="20">
        <f>H200*I200%</f>
        <v>0</v>
      </c>
      <c r="K200" s="22">
        <f>H200+J200</f>
        <v>0</v>
      </c>
    </row>
    <row r="201" spans="1:11" ht="15.75" thickBot="1">
      <c r="A201" s="94" t="s">
        <v>15</v>
      </c>
      <c r="B201" s="95"/>
      <c r="C201" s="95"/>
      <c r="D201" s="95"/>
      <c r="E201" s="95"/>
      <c r="F201" s="95"/>
      <c r="G201" s="34" t="s">
        <v>16</v>
      </c>
      <c r="H201" s="25">
        <f>SUM(H200:H200)</f>
        <v>0</v>
      </c>
      <c r="I201" s="26" t="s">
        <v>16</v>
      </c>
      <c r="J201" s="25">
        <f>SUM(J200:J200)</f>
        <v>0</v>
      </c>
      <c r="K201" s="27">
        <f>SUM(K200:K200)</f>
        <v>0</v>
      </c>
    </row>
    <row r="202" spans="1:11" ht="15.75" thickBot="1"/>
    <row r="203" spans="1:11">
      <c r="A203" s="114" t="s">
        <v>164</v>
      </c>
      <c r="B203" s="115"/>
      <c r="C203" s="115"/>
      <c r="D203" s="115"/>
      <c r="E203" s="115"/>
      <c r="F203" s="116"/>
      <c r="G203" s="67"/>
      <c r="H203" s="67"/>
      <c r="I203" s="6"/>
      <c r="J203" s="67"/>
      <c r="K203" s="68"/>
    </row>
    <row r="204" spans="1:11" ht="45">
      <c r="A204" s="69" t="s">
        <v>1</v>
      </c>
      <c r="B204" s="70" t="s">
        <v>2</v>
      </c>
      <c r="C204" s="71" t="s">
        <v>3</v>
      </c>
      <c r="D204" s="71" t="s">
        <v>4</v>
      </c>
      <c r="E204" s="71" t="s">
        <v>5</v>
      </c>
      <c r="F204" s="71" t="s">
        <v>6</v>
      </c>
      <c r="G204" s="11" t="s">
        <v>7</v>
      </c>
      <c r="H204" s="72" t="s">
        <v>8</v>
      </c>
      <c r="I204" s="13" t="s">
        <v>9</v>
      </c>
      <c r="J204" s="72" t="s">
        <v>10</v>
      </c>
      <c r="K204" s="73" t="s">
        <v>11</v>
      </c>
    </row>
    <row r="205" spans="1:11">
      <c r="A205" s="69">
        <v>1</v>
      </c>
      <c r="B205" s="78" t="s">
        <v>165</v>
      </c>
      <c r="C205" s="79" t="s">
        <v>166</v>
      </c>
      <c r="D205" s="79" t="s">
        <v>167</v>
      </c>
      <c r="E205" s="74">
        <v>4</v>
      </c>
      <c r="F205" s="74">
        <v>2</v>
      </c>
      <c r="G205" s="19"/>
      <c r="H205" s="20">
        <f>E205*F205*G205</f>
        <v>0</v>
      </c>
      <c r="I205" s="21">
        <v>8</v>
      </c>
      <c r="J205" s="20">
        <f>H205*I205%</f>
        <v>0</v>
      </c>
      <c r="K205" s="22">
        <f>H205+J205</f>
        <v>0</v>
      </c>
    </row>
    <row r="206" spans="1:11" ht="15.75" thickBot="1">
      <c r="A206" s="94" t="s">
        <v>15</v>
      </c>
      <c r="B206" s="95"/>
      <c r="C206" s="95"/>
      <c r="D206" s="95"/>
      <c r="E206" s="95"/>
      <c r="F206" s="95"/>
      <c r="G206" s="34" t="s">
        <v>16</v>
      </c>
      <c r="H206" s="25">
        <f>SUM(H205:H205)</f>
        <v>0</v>
      </c>
      <c r="I206" s="26" t="s">
        <v>16</v>
      </c>
      <c r="J206" s="25">
        <f>SUM(J205:J205)</f>
        <v>0</v>
      </c>
      <c r="K206" s="27">
        <f>SUM(K205:K205)</f>
        <v>0</v>
      </c>
    </row>
    <row r="207" spans="1:11" ht="15.75" thickBot="1"/>
    <row r="208" spans="1:11" ht="15" customHeight="1">
      <c r="A208" s="118" t="s">
        <v>168</v>
      </c>
      <c r="B208" s="119"/>
      <c r="C208" s="119"/>
      <c r="D208" s="119"/>
      <c r="E208" s="119"/>
      <c r="F208" s="120"/>
      <c r="G208" s="5"/>
      <c r="H208" s="5"/>
      <c r="I208" s="6"/>
      <c r="J208" s="5"/>
      <c r="K208" s="7"/>
    </row>
    <row r="209" spans="1:11" ht="45">
      <c r="A209" s="8" t="s">
        <v>1</v>
      </c>
      <c r="B209" s="9" t="s">
        <v>2</v>
      </c>
      <c r="C209" s="10" t="s">
        <v>3</v>
      </c>
      <c r="D209" s="10" t="s">
        <v>4</v>
      </c>
      <c r="E209" s="10" t="s">
        <v>5</v>
      </c>
      <c r="F209" s="10" t="s">
        <v>6</v>
      </c>
      <c r="G209" s="11" t="s">
        <v>7</v>
      </c>
      <c r="H209" s="12" t="s">
        <v>8</v>
      </c>
      <c r="I209" s="13" t="s">
        <v>9</v>
      </c>
      <c r="J209" s="12" t="s">
        <v>10</v>
      </c>
      <c r="K209" s="14" t="s">
        <v>11</v>
      </c>
    </row>
    <row r="210" spans="1:11">
      <c r="A210" s="8">
        <v>1</v>
      </c>
      <c r="B210" s="15" t="s">
        <v>169</v>
      </c>
      <c r="C210" s="33" t="s">
        <v>170</v>
      </c>
      <c r="D210" s="10" t="s">
        <v>171</v>
      </c>
      <c r="E210" s="18">
        <v>10</v>
      </c>
      <c r="F210" s="18">
        <v>2</v>
      </c>
      <c r="G210" s="19"/>
      <c r="H210" s="20">
        <f>E210*F210*G210</f>
        <v>0</v>
      </c>
      <c r="I210" s="21">
        <v>8</v>
      </c>
      <c r="J210" s="20">
        <f>H210*I210%</f>
        <v>0</v>
      </c>
      <c r="K210" s="22">
        <f>H210+J210</f>
        <v>0</v>
      </c>
    </row>
    <row r="211" spans="1:11" ht="15.75" customHeight="1" thickBot="1">
      <c r="A211" s="96" t="s">
        <v>15</v>
      </c>
      <c r="B211" s="97"/>
      <c r="C211" s="97"/>
      <c r="D211" s="97"/>
      <c r="E211" s="97"/>
      <c r="F211" s="98"/>
      <c r="G211" s="34" t="s">
        <v>16</v>
      </c>
      <c r="H211" s="25">
        <f>SUM(H210:H210)</f>
        <v>0</v>
      </c>
      <c r="I211" s="26" t="s">
        <v>16</v>
      </c>
      <c r="J211" s="25">
        <f>SUM(J210:J210)</f>
        <v>0</v>
      </c>
      <c r="K211" s="27">
        <f>SUM(K210:K210)</f>
        <v>0</v>
      </c>
    </row>
    <row r="212" spans="1:11" ht="15.75" thickBot="1"/>
    <row r="213" spans="1:11">
      <c r="A213" s="105" t="s">
        <v>172</v>
      </c>
      <c r="B213" s="106"/>
      <c r="C213" s="106"/>
      <c r="D213" s="106"/>
      <c r="E213" s="106"/>
      <c r="F213" s="107"/>
      <c r="G213" s="5"/>
      <c r="H213" s="5"/>
      <c r="I213" s="6"/>
      <c r="J213" s="5"/>
      <c r="K213" s="7"/>
    </row>
    <row r="214" spans="1:11" ht="45">
      <c r="A214" s="8" t="s">
        <v>1</v>
      </c>
      <c r="B214" s="9" t="s">
        <v>2</v>
      </c>
      <c r="C214" s="10" t="s">
        <v>3</v>
      </c>
      <c r="D214" s="10" t="s">
        <v>4</v>
      </c>
      <c r="E214" s="10" t="s">
        <v>5</v>
      </c>
      <c r="F214" s="10" t="s">
        <v>6</v>
      </c>
      <c r="G214" s="11" t="s">
        <v>7</v>
      </c>
      <c r="H214" s="12" t="s">
        <v>8</v>
      </c>
      <c r="I214" s="13" t="s">
        <v>9</v>
      </c>
      <c r="J214" s="12" t="s">
        <v>10</v>
      </c>
      <c r="K214" s="14" t="s">
        <v>11</v>
      </c>
    </row>
    <row r="215" spans="1:11">
      <c r="A215" s="8">
        <v>1</v>
      </c>
      <c r="B215" s="15" t="s">
        <v>173</v>
      </c>
      <c r="C215" s="33" t="s">
        <v>174</v>
      </c>
      <c r="D215" s="10" t="s">
        <v>175</v>
      </c>
      <c r="E215" s="18">
        <v>20</v>
      </c>
      <c r="F215" s="18">
        <v>2</v>
      </c>
      <c r="G215" s="19"/>
      <c r="H215" s="20">
        <f>E215*F215*G215</f>
        <v>0</v>
      </c>
      <c r="I215" s="21">
        <v>8</v>
      </c>
      <c r="J215" s="20">
        <f>H215*I215%</f>
        <v>0</v>
      </c>
      <c r="K215" s="22">
        <f>H215+J215</f>
        <v>0</v>
      </c>
    </row>
    <row r="216" spans="1:11">
      <c r="A216" s="8">
        <v>2</v>
      </c>
      <c r="B216" s="15" t="s">
        <v>173</v>
      </c>
      <c r="C216" s="88" t="s">
        <v>176</v>
      </c>
      <c r="D216" s="10" t="s">
        <v>175</v>
      </c>
      <c r="E216" s="18">
        <v>3</v>
      </c>
      <c r="F216" s="18">
        <v>2</v>
      </c>
      <c r="G216" s="19"/>
      <c r="H216" s="20">
        <f t="shared" ref="H216:H217" si="6">E216*F216*G216</f>
        <v>0</v>
      </c>
      <c r="I216" s="21">
        <v>8</v>
      </c>
      <c r="J216" s="20">
        <f t="shared" ref="J216:J217" si="7">H216*I216%</f>
        <v>0</v>
      </c>
      <c r="K216" s="22">
        <f t="shared" ref="K216:K217" si="8">H216+J216</f>
        <v>0</v>
      </c>
    </row>
    <row r="217" spans="1:11">
      <c r="A217" s="8">
        <v>3</v>
      </c>
      <c r="B217" s="15" t="s">
        <v>173</v>
      </c>
      <c r="C217" s="33" t="s">
        <v>177</v>
      </c>
      <c r="D217" s="10" t="s">
        <v>175</v>
      </c>
      <c r="E217" s="18">
        <v>1</v>
      </c>
      <c r="F217" s="18">
        <v>2</v>
      </c>
      <c r="G217" s="19"/>
      <c r="H217" s="20">
        <f t="shared" si="6"/>
        <v>0</v>
      </c>
      <c r="I217" s="21">
        <v>8</v>
      </c>
      <c r="J217" s="20">
        <f t="shared" si="7"/>
        <v>0</v>
      </c>
      <c r="K217" s="22">
        <f t="shared" si="8"/>
        <v>0</v>
      </c>
    </row>
    <row r="218" spans="1:11" ht="15.75" thickBot="1">
      <c r="A218" s="89" t="s">
        <v>15</v>
      </c>
      <c r="B218" s="90"/>
      <c r="C218" s="90"/>
      <c r="D218" s="90"/>
      <c r="E218" s="90"/>
      <c r="F218" s="90"/>
      <c r="G218" s="34" t="s">
        <v>16</v>
      </c>
      <c r="H218" s="25">
        <f>SUM(H215:H217)</f>
        <v>0</v>
      </c>
      <c r="I218" s="26" t="s">
        <v>16</v>
      </c>
      <c r="J218" s="25">
        <f>SUM(J215:J217)</f>
        <v>0</v>
      </c>
      <c r="K218" s="27">
        <f>SUM(K215:K217)</f>
        <v>0</v>
      </c>
    </row>
  </sheetData>
  <mergeCells count="87">
    <mergeCell ref="A15:F15"/>
    <mergeCell ref="J1:K1"/>
    <mergeCell ref="A2:F2"/>
    <mergeCell ref="A5:F5"/>
    <mergeCell ref="A7:F7"/>
    <mergeCell ref="A10:F10"/>
    <mergeCell ref="A12:F12"/>
    <mergeCell ref="A45:F45"/>
    <mergeCell ref="A17:F17"/>
    <mergeCell ref="A20:F20"/>
    <mergeCell ref="A22:F22"/>
    <mergeCell ref="A25:F25"/>
    <mergeCell ref="A27:F27"/>
    <mergeCell ref="A30:F30"/>
    <mergeCell ref="A32:F32"/>
    <mergeCell ref="A35:F35"/>
    <mergeCell ref="A37:F37"/>
    <mergeCell ref="A40:F40"/>
    <mergeCell ref="A42:F42"/>
    <mergeCell ref="A75:F75"/>
    <mergeCell ref="A47:F47"/>
    <mergeCell ref="A50:F50"/>
    <mergeCell ref="A52:F52"/>
    <mergeCell ref="A55:F55"/>
    <mergeCell ref="A57:F57"/>
    <mergeCell ref="A60:F60"/>
    <mergeCell ref="A62:F62"/>
    <mergeCell ref="A65:F65"/>
    <mergeCell ref="A67:F67"/>
    <mergeCell ref="A70:F70"/>
    <mergeCell ref="A72:F72"/>
    <mergeCell ref="A105:F105"/>
    <mergeCell ref="A77:F77"/>
    <mergeCell ref="A80:F80"/>
    <mergeCell ref="A81:F81"/>
    <mergeCell ref="A85:F85"/>
    <mergeCell ref="A87:F87"/>
    <mergeCell ref="A90:F90"/>
    <mergeCell ref="A92:F92"/>
    <mergeCell ref="A95:F95"/>
    <mergeCell ref="A97:F97"/>
    <mergeCell ref="A100:F100"/>
    <mergeCell ref="A102:F102"/>
    <mergeCell ref="A135:F135"/>
    <mergeCell ref="A107:F107"/>
    <mergeCell ref="A110:F110"/>
    <mergeCell ref="A112:F112"/>
    <mergeCell ref="A115:F115"/>
    <mergeCell ref="A117:F117"/>
    <mergeCell ref="A120:F120"/>
    <mergeCell ref="A122:F122"/>
    <mergeCell ref="A125:F125"/>
    <mergeCell ref="A127:F127"/>
    <mergeCell ref="A130:F130"/>
    <mergeCell ref="A132:F132"/>
    <mergeCell ref="A166:F166"/>
    <mergeCell ref="A137:F137"/>
    <mergeCell ref="A140:F140"/>
    <mergeCell ref="A142:F142"/>
    <mergeCell ref="A146:F146"/>
    <mergeCell ref="A148:F148"/>
    <mergeCell ref="A151:F151"/>
    <mergeCell ref="A153:F153"/>
    <mergeCell ref="A156:F156"/>
    <mergeCell ref="A158:F158"/>
    <mergeCell ref="A161:F161"/>
    <mergeCell ref="A163:F163"/>
    <mergeCell ref="A196:F196"/>
    <mergeCell ref="A168:F168"/>
    <mergeCell ref="A171:F171"/>
    <mergeCell ref="A173:F173"/>
    <mergeCell ref="A176:F176"/>
    <mergeCell ref="A178:F178"/>
    <mergeCell ref="A181:F181"/>
    <mergeCell ref="A183:F183"/>
    <mergeCell ref="A186:F186"/>
    <mergeCell ref="A188:F188"/>
    <mergeCell ref="A191:F191"/>
    <mergeCell ref="A193:F193"/>
    <mergeCell ref="A213:F213"/>
    <mergeCell ref="A218:F218"/>
    <mergeCell ref="A198:F198"/>
    <mergeCell ref="A201:F201"/>
    <mergeCell ref="A203:F203"/>
    <mergeCell ref="A206:F206"/>
    <mergeCell ref="A208:F208"/>
    <mergeCell ref="A211:F211"/>
  </mergeCells>
  <pageMargins left="0.70866141732283505" right="0.70866141732283505" top="0.74803149606299191" bottom="0.74803149606299191" header="0.31496062992126" footer="0.31496062992126"/>
  <pageSetup paperSize="9" scale="65" fitToHeight="0" pageOrder="overThenDown" orientation="landscape" r:id="rId1"/>
  <headerFooter>
    <oddHeader xml:space="preserve">&amp;C&amp;"Czcionka tekstu podstawowego,Pogrubiony"&amp;12Ustalenie wartości przetargu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Do określ. wartości przetar (2</vt:lpstr>
      <vt:lpstr>'Do określ. wartości przetar (2'!Print_Area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Węglowska</dc:creator>
  <cp:lastModifiedBy>Anna AM. Manys</cp:lastModifiedBy>
  <dcterms:created xsi:type="dcterms:W3CDTF">2026-03-13T07:57:24Z</dcterms:created>
  <dcterms:modified xsi:type="dcterms:W3CDTF">2026-03-27T08:58:27Z</dcterms:modified>
</cp:coreProperties>
</file>